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fs01.ug.cz\OU\OUDR\SPOU\NORMY\NORMALIZACE\1 - N normy - řízení a správa\"/>
    </mc:Choice>
  </mc:AlternateContent>
  <xr:revisionPtr revIDLastSave="0" documentId="13_ncr:1_{0CE19B40-2815-4A6B-A016-2D924AF8135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CELKOVÝ PŘEHLED" sheetId="1" r:id="rId1"/>
    <sheet name="FORMULÁŘ" sheetId="6" state="hidden" r:id="rId2"/>
    <sheet name="List1" sheetId="5" state="hidden" r:id="rId3"/>
    <sheet name="PODKLADY" sheetId="3" state="hidden" r:id="rId4"/>
    <sheet name="ZRUŠENÉ" sheetId="4" state="hidden" r:id="rId5"/>
  </sheets>
  <definedNames>
    <definedName name="_FilterDatabase" localSheetId="0" hidden="1">'CELKOVÝ PŘEHLED'!$A$2:$F$176</definedName>
    <definedName name="_FilterDatabase" localSheetId="4" hidden="1">ZRUŠENÉ!$A$2:$C$39</definedName>
    <definedName name="_xlnm._FilterDatabase" localSheetId="0" hidden="1">'CELKOVÝ PŘEHLED'!$A$2:$F$200</definedName>
    <definedName name="_xlnm._FilterDatabase" localSheetId="4" hidden="1">ZRUŠENÉ!$A$1:$D$39</definedName>
    <definedName name="ID_CisloNormy">OFFSET('CELKOVÝ PŘEHLED'!#REF!,0,0,COUNTA('CELKOVÝ PŘEHLED'!$C:$C)-1,1)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6" l="1"/>
  <c r="F21" i="6"/>
  <c r="F19" i="6"/>
  <c r="F17" i="6"/>
  <c r="F15" i="6"/>
  <c r="F13" i="6"/>
  <c r="C31" i="6"/>
  <c r="C29" i="6"/>
  <c r="C27" i="6"/>
  <c r="C13" i="6"/>
  <c r="C11" i="6"/>
  <c r="F7" i="6"/>
  <c r="C9" i="6"/>
  <c r="F3" i="6" l="1"/>
  <c r="C7" i="6" l="1"/>
  <c r="C5" i="6"/>
  <c r="E211" i="3" l="1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1" i="3"/>
  <c r="E50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  <c r="C19" i="6"/>
  <c r="C23" i="6"/>
  <c r="C17" i="6" l="1"/>
  <c r="C15" i="6"/>
  <c r="C2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Vosol Václav (UNP-RPA)</author>
  </authors>
  <commentList>
    <comment ref="A59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38"/>
          </rPr>
          <t>návrh na zrušení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62" authorId="0" shapeId="0" xr:uid="{00000000-0006-0000-0400-000002000000}">
      <text>
        <r>
          <rPr>
            <b/>
            <sz val="9"/>
            <color indexed="81"/>
            <rFont val="Tahoma"/>
            <charset val="1"/>
          </rPr>
          <t>Mail od V. Císaře 16.11..2025
- je součástí N00601</t>
        </r>
      </text>
    </comment>
    <comment ref="D63" authorId="0" shapeId="0" xr:uid="{00000000-0006-0000-0400-000003000000}">
      <text>
        <r>
          <rPr>
            <b/>
            <sz val="9"/>
            <color indexed="81"/>
            <rFont val="Tahoma"/>
            <charset val="1"/>
          </rPr>
          <t>Mail od V. Císaře 16.11..2025
- je součástí N00601</t>
        </r>
      </text>
    </comment>
    <comment ref="D64" authorId="0" shapeId="0" xr:uid="{00000000-0006-0000-0400-000004000000}">
      <text>
        <r>
          <rPr>
            <b/>
            <sz val="9"/>
            <color indexed="81"/>
            <rFont val="Tahoma"/>
            <charset val="1"/>
          </rPr>
          <t>Mail od V. Císaře 16.11..2025
- je součástí N00601</t>
        </r>
      </text>
    </comment>
    <comment ref="D65" authorId="0" shapeId="0" xr:uid="{00000000-0006-0000-0400-000005000000}">
      <text>
        <r>
          <rPr>
            <b/>
            <sz val="9"/>
            <color indexed="81"/>
            <rFont val="Tahoma"/>
            <charset val="1"/>
          </rPr>
          <t>Mail od V. Císaře 16.11..2025
- je součástí N00601</t>
        </r>
      </text>
    </comment>
    <comment ref="D66" authorId="0" shapeId="0" xr:uid="{00000000-0006-0000-0400-000006000000}">
      <text>
        <r>
          <rPr>
            <b/>
            <sz val="9"/>
            <color indexed="81"/>
            <rFont val="Tahoma"/>
            <charset val="1"/>
          </rPr>
          <t>Mail od V. Císaře 16.11..2025
- je součástí N00601</t>
        </r>
      </text>
    </comment>
    <comment ref="D67" authorId="0" shapeId="0" xr:uid="{00000000-0006-0000-0400-000007000000}">
      <text>
        <r>
          <rPr>
            <b/>
            <sz val="9"/>
            <color indexed="81"/>
            <rFont val="Tahoma"/>
            <charset val="1"/>
          </rPr>
          <t>Mail od V. Císaře 16.11..2025
- je součástí N00601</t>
        </r>
      </text>
    </comment>
    <comment ref="D68" authorId="0" shapeId="0" xr:uid="{00000000-0006-0000-0400-000008000000}">
      <text>
        <r>
          <rPr>
            <b/>
            <sz val="9"/>
            <color indexed="81"/>
            <rFont val="Tahoma"/>
            <charset val="1"/>
          </rPr>
          <t>Mail od V. Císaře 16.11..2025
- je součástí N00601</t>
        </r>
      </text>
    </comment>
    <comment ref="D69" authorId="0" shapeId="0" xr:uid="{00000000-0006-0000-0400-000009000000}">
      <text>
        <r>
          <rPr>
            <b/>
            <sz val="9"/>
            <color indexed="81"/>
            <rFont val="Tahoma"/>
            <charset val="1"/>
          </rPr>
          <t>Mail od V. Císaře 16.11..2025
- je součástí N00601</t>
        </r>
      </text>
    </comment>
    <comment ref="D70" authorId="0" shapeId="0" xr:uid="{00000000-0006-0000-0400-00000A000000}">
      <text>
        <r>
          <rPr>
            <b/>
            <sz val="9"/>
            <color indexed="81"/>
            <rFont val="Tahoma"/>
            <charset val="1"/>
          </rPr>
          <t>Mail od V. Císaře 16.11..2025
- je součástí N00601</t>
        </r>
      </text>
    </comment>
    <comment ref="D71" authorId="0" shapeId="0" xr:uid="{00000000-0006-0000-0400-00000B000000}">
      <text>
        <r>
          <rPr>
            <b/>
            <sz val="9"/>
            <color indexed="81"/>
            <rFont val="Tahoma"/>
            <charset val="1"/>
          </rPr>
          <t>Mail od V. Císaře 16.11..2025
- je součástí N00601</t>
        </r>
      </text>
    </comment>
    <comment ref="D72" authorId="0" shapeId="0" xr:uid="{00000000-0006-0000-0400-00000C000000}">
      <text>
        <r>
          <rPr>
            <b/>
            <sz val="9"/>
            <color indexed="81"/>
            <rFont val="Tahoma"/>
            <charset val="1"/>
          </rPr>
          <t>Mail od V. Císaře 16.11..2025
- je součástí N00702</t>
        </r>
      </text>
    </comment>
    <comment ref="D73" authorId="0" shapeId="0" xr:uid="{00000000-0006-0000-0400-00000D000000}">
      <text>
        <r>
          <rPr>
            <b/>
            <sz val="9"/>
            <color indexed="81"/>
            <rFont val="Tahoma"/>
            <charset val="1"/>
          </rPr>
          <t>Mail od V. Císaře 16.11..2025
- je součástí N00702</t>
        </r>
      </text>
    </comment>
    <comment ref="D74" authorId="0" shapeId="0" xr:uid="{00000000-0006-0000-0400-00000E000000}">
      <text>
        <r>
          <rPr>
            <b/>
            <sz val="9"/>
            <color indexed="81"/>
            <rFont val="Tahoma"/>
            <charset val="1"/>
          </rPr>
          <t>Mail od V. Císaře 16.11..2025
- je součástí N00702</t>
        </r>
      </text>
    </comment>
    <comment ref="D75" authorId="0" shapeId="0" xr:uid="{00000000-0006-0000-0400-00000F000000}">
      <text>
        <r>
          <rPr>
            <b/>
            <sz val="9"/>
            <color indexed="81"/>
            <rFont val="Tahoma"/>
            <charset val="1"/>
          </rPr>
          <t>Mail od V. Císaře 16.11..2025
- je součástí N00702</t>
        </r>
      </text>
    </comment>
    <comment ref="D76" authorId="0" shapeId="0" xr:uid="{00000000-0006-0000-0400-000010000000}">
      <text>
        <r>
          <rPr>
            <b/>
            <sz val="9"/>
            <color indexed="81"/>
            <rFont val="Tahoma"/>
            <charset val="1"/>
          </rPr>
          <t>Mail od V. Císaře 16.11..2025
- je součástí N00702</t>
        </r>
      </text>
    </comment>
    <comment ref="D77" authorId="0" shapeId="0" xr:uid="{00000000-0006-0000-0400-000011000000}">
      <text>
        <r>
          <rPr>
            <b/>
            <sz val="9"/>
            <color indexed="81"/>
            <rFont val="Tahoma"/>
            <charset val="1"/>
          </rPr>
          <t>Mail od V. Císaře 16.11..2025
- je součástí N00702</t>
        </r>
      </text>
    </comment>
    <comment ref="D78" authorId="0" shapeId="0" xr:uid="{00000000-0006-0000-0400-000012000000}">
      <text>
        <r>
          <rPr>
            <b/>
            <sz val="9"/>
            <color indexed="81"/>
            <rFont val="Tahoma"/>
            <charset val="1"/>
          </rPr>
          <t>Mail od V. Císaře 16.11..2025
- je součástí N00702</t>
        </r>
      </text>
    </comment>
    <comment ref="D79" authorId="0" shapeId="0" xr:uid="{00000000-0006-0000-0400-000013000000}">
      <text>
        <r>
          <rPr>
            <b/>
            <sz val="9"/>
            <color indexed="81"/>
            <rFont val="Tahoma"/>
            <charset val="1"/>
          </rPr>
          <t>Mail od V. Císaře 16.11..2025
- je součástí N00702</t>
        </r>
      </text>
    </comment>
    <comment ref="D80" authorId="0" shapeId="0" xr:uid="{00000000-0006-0000-0400-000014000000}">
      <text>
        <r>
          <rPr>
            <b/>
            <sz val="9"/>
            <color indexed="81"/>
            <rFont val="Tahoma"/>
            <charset val="1"/>
          </rPr>
          <t>Mail od V. Císaře 16.11..2025
- je součástí N00702</t>
        </r>
      </text>
    </comment>
    <comment ref="D81" authorId="0" shapeId="0" xr:uid="{00000000-0006-0000-0400-000015000000}">
      <text>
        <r>
          <rPr>
            <b/>
            <sz val="9"/>
            <color indexed="81"/>
            <rFont val="Tahoma"/>
            <charset val="1"/>
          </rPr>
          <t>Mail od V. Císaře 16.11..2025
- je součástí N00702</t>
        </r>
      </text>
    </comment>
    <comment ref="D82" authorId="0" shapeId="0" xr:uid="{00000000-0006-0000-0400-000016000000}">
      <text>
        <r>
          <rPr>
            <b/>
            <sz val="9"/>
            <color indexed="81"/>
            <rFont val="Tahoma"/>
            <charset val="1"/>
          </rPr>
          <t>Mail od V. Císaře 16.11..2025
- je součástí N00702</t>
        </r>
      </text>
    </comment>
    <comment ref="D83" authorId="0" shapeId="0" xr:uid="{00000000-0006-0000-0400-000017000000}">
      <text>
        <r>
          <rPr>
            <b/>
            <sz val="9"/>
            <color indexed="81"/>
            <rFont val="Tahoma"/>
            <charset val="1"/>
          </rPr>
          <t>Mail od V. Císaře 16.11..2025
- je součástí N00702</t>
        </r>
      </text>
    </comment>
    <comment ref="D84" authorId="0" shapeId="0" xr:uid="{00000000-0006-0000-0400-000018000000}">
      <text>
        <r>
          <rPr>
            <b/>
            <sz val="9"/>
            <color indexed="81"/>
            <rFont val="Tahoma"/>
            <charset val="1"/>
          </rPr>
          <t>Mail od V. Císaře 16.11..2025
- je součástí N00702</t>
        </r>
      </text>
    </comment>
    <comment ref="D85" authorId="0" shapeId="0" xr:uid="{00000000-0006-0000-0400-000019000000}">
      <text>
        <r>
          <rPr>
            <b/>
            <sz val="9"/>
            <color indexed="81"/>
            <rFont val="Tahoma"/>
            <charset val="1"/>
          </rPr>
          <t>Mail od V. Císaře 16.11..2025
- je součástí N00702</t>
        </r>
      </text>
    </comment>
  </commentList>
</comments>
</file>

<file path=xl/sharedStrings.xml><?xml version="1.0" encoding="utf-8"?>
<sst xmlns="http://schemas.openxmlformats.org/spreadsheetml/2006/main" count="2469" uniqueCount="918">
  <si>
    <t>číslo normy</t>
  </si>
  <si>
    <t>název normy</t>
  </si>
  <si>
    <t>poslední aktualizace</t>
  </si>
  <si>
    <t>platnost do</t>
  </si>
  <si>
    <t>poznamka</t>
  </si>
  <si>
    <t>Návrh ze schůzky s J.Pileckým</t>
  </si>
  <si>
    <t>Nový návrh CELKOVĚ</t>
  </si>
  <si>
    <t xml:space="preserve"> Návrh Z.Vlček</t>
  </si>
  <si>
    <t>Návrh J.Plaček</t>
  </si>
  <si>
    <t>Návrh J.Kohl</t>
  </si>
  <si>
    <t>Návrh P.Klár</t>
  </si>
  <si>
    <t>Návrh P.Rozsypal</t>
  </si>
  <si>
    <t>N 11.001</t>
  </si>
  <si>
    <t>Transportní zařízení</t>
  </si>
  <si>
    <t>Předpis. normy</t>
  </si>
  <si>
    <t>Marek</t>
  </si>
  <si>
    <t>???</t>
  </si>
  <si>
    <t>N 11.020</t>
  </si>
  <si>
    <t>Předpis pro údržbu, montáž a kontroly přírubových spojů s kovovým těsnícím kroužkem</t>
  </si>
  <si>
    <t xml:space="preserve">Vlček </t>
  </si>
  <si>
    <t>N 11.140</t>
  </si>
  <si>
    <t>Výměníky tepla a jejich části-TDP</t>
  </si>
  <si>
    <t>Z. Vlček - návrh autora Úsek nákupu</t>
  </si>
  <si>
    <t>zrušit, nebo nákup</t>
  </si>
  <si>
    <t>N 11.151</t>
  </si>
  <si>
    <t>Kované pláště a příslušenství vysokotlakých těles - TDP</t>
  </si>
  <si>
    <t>N 11.172</t>
  </si>
  <si>
    <t>Řetězové články a čepy řetěz. transpotérů. TDP</t>
  </si>
  <si>
    <t>Klár</t>
  </si>
  <si>
    <t>N 11.174</t>
  </si>
  <si>
    <t>Válečky transportérů. TDP</t>
  </si>
  <si>
    <t>N 11.205</t>
  </si>
  <si>
    <t>Dílčí předpis pro přejímání transportérů s gumovými pásy</t>
  </si>
  <si>
    <t>N 11.700</t>
  </si>
  <si>
    <t>Výkovky volně kované TDP</t>
  </si>
  <si>
    <t>N 11.701</t>
  </si>
  <si>
    <t>Odlitky TDP</t>
  </si>
  <si>
    <t>N 11.715</t>
  </si>
  <si>
    <t>Výkovky vestaveb vysokotlakých těles TDP</t>
  </si>
  <si>
    <t>N 11.716</t>
  </si>
  <si>
    <t>N 11.717</t>
  </si>
  <si>
    <t>Chladící a regenerační hady. TDP</t>
  </si>
  <si>
    <t>N 11.718</t>
  </si>
  <si>
    <t>Vysokotlaké chladičové trubky. TDP</t>
  </si>
  <si>
    <t>N 11.750</t>
  </si>
  <si>
    <t>Ocelové plechy.TDP</t>
  </si>
  <si>
    <t>N 11.751</t>
  </si>
  <si>
    <t>Tyčová a pásová ocel - TDP</t>
  </si>
  <si>
    <t>N 11.752</t>
  </si>
  <si>
    <t>Ocelové trubky - TDP</t>
  </si>
  <si>
    <t>N 11.760</t>
  </si>
  <si>
    <t>Výrobky z mědi a slitin mědi - TDP</t>
  </si>
  <si>
    <t>N 11.765</t>
  </si>
  <si>
    <t>Výrobky z hliníku a slitin hliníku - TDP</t>
  </si>
  <si>
    <t>N 11.790</t>
  </si>
  <si>
    <t>Svařovací dráty, elektrody a tavidla - TDP</t>
  </si>
  <si>
    <t>N 13 010</t>
  </si>
  <si>
    <t>Doporučené rychlosti proudění technických plynů potrubím</t>
  </si>
  <si>
    <t>Armatury, potrubí</t>
  </si>
  <si>
    <t>Z. Vlček - návrh autora - výrobní týmy</t>
  </si>
  <si>
    <t>N 13 012</t>
  </si>
  <si>
    <t>Směrné hodnoty nejvyšších vhodných rychlostí při dopravě hořlavých látek v potrubí</t>
  </si>
  <si>
    <t>N 13 150</t>
  </si>
  <si>
    <t>Šrouby a matice pro přírubové spoje potrubí a tlakových nádob pro chem.zařízení.Výběr</t>
  </si>
  <si>
    <t>??? Zrušit</t>
  </si>
  <si>
    <t>N 13 576</t>
  </si>
  <si>
    <t>Trubkové oblouky - TDP</t>
  </si>
  <si>
    <t>N 13 700</t>
  </si>
  <si>
    <t>Značení potrubí podle protékajících látek</t>
  </si>
  <si>
    <t>N 13 820</t>
  </si>
  <si>
    <t>Odvodňovací láhve pro plynulé odpouštění kondenzátu</t>
  </si>
  <si>
    <t>N 13 840</t>
  </si>
  <si>
    <t>N 13 841</t>
  </si>
  <si>
    <t>Všeob. normy</t>
  </si>
  <si>
    <t>Dobrovský </t>
  </si>
  <si>
    <t>Matějů</t>
  </si>
  <si>
    <t>J. Plaček - používá sekce údržby strojů</t>
  </si>
  <si>
    <t>Salač</t>
  </si>
  <si>
    <t>P. Rozsypal - návrh autora Salač</t>
  </si>
  <si>
    <t>Salač (Vízner) </t>
  </si>
  <si>
    <t>P. Rozsypal - návrh autora Salač-Vízner</t>
  </si>
  <si>
    <t>Rýdl</t>
  </si>
  <si>
    <t>P. Rozsypal - návrh autora Rýdl</t>
  </si>
  <si>
    <t>Rozsypal</t>
  </si>
  <si>
    <t>Klár, Salač</t>
  </si>
  <si>
    <t>P. Rozsypal - návrh autora Klár - Salač</t>
  </si>
  <si>
    <t>Vízner</t>
  </si>
  <si>
    <t>Palma</t>
  </si>
  <si>
    <t xml:space="preserve">Novák </t>
  </si>
  <si>
    <t>Kuneš</t>
  </si>
  <si>
    <t>Novák A.</t>
  </si>
  <si>
    <t>Vlček</t>
  </si>
  <si>
    <t>Žejdl Vlček</t>
  </si>
  <si>
    <t>Z. Vlček - návrh autora - Žejdl - Vlček</t>
  </si>
  <si>
    <t>Kohl</t>
  </si>
  <si>
    <t>P. Rozsypal - návrh autora Rozsypal</t>
  </si>
  <si>
    <t>Hlaváček</t>
  </si>
  <si>
    <t>Plaček</t>
  </si>
  <si>
    <t>? Přes všechny profese?</t>
  </si>
  <si>
    <t>PROVOZ AIR PRODUCTS</t>
  </si>
  <si>
    <t>Krejčík </t>
  </si>
  <si>
    <t>Inspekce - OTD</t>
  </si>
  <si>
    <t>Z. Vlček - návrh autora - Inspekce</t>
  </si>
  <si>
    <t>Plaček </t>
  </si>
  <si>
    <t>Škvor </t>
  </si>
  <si>
    <t>Ksandr</t>
  </si>
  <si>
    <t>J. Plaček - návrh autora - Ksandr</t>
  </si>
  <si>
    <t>Z. Vlček - návrh autora - Kohl - Vlček - Pilecký</t>
  </si>
  <si>
    <t>Materiál</t>
  </si>
  <si>
    <t>Z. Vlček - návrh autora Skladové hospodářství</t>
  </si>
  <si>
    <t>Sejkora</t>
  </si>
  <si>
    <t>Otcovská</t>
  </si>
  <si>
    <t>ZRUŠIT</t>
  </si>
  <si>
    <t>Havlů</t>
  </si>
  <si>
    <t>Strojní součásti</t>
  </si>
  <si>
    <t>Svařování</t>
  </si>
  <si>
    <t>Vysoký tlak 35MPa</t>
  </si>
  <si>
    <r>
      <t xml:space="preserve">J. Plaček - používá sekce údržby strojů / </t>
    </r>
    <r>
      <rPr>
        <sz val="11"/>
        <color rgb="FF00B050"/>
        <rFont val="Calibri"/>
        <family val="2"/>
        <charset val="238"/>
      </rPr>
      <t>norma pro potrubí NH3 opis DIN kompetence Z. Vlček</t>
    </r>
  </si>
  <si>
    <t>N16.17 ?</t>
  </si>
  <si>
    <t>Mazut 35MPa</t>
  </si>
  <si>
    <t>Hamouz</t>
  </si>
  <si>
    <t>N 10 011</t>
  </si>
  <si>
    <t>N 10 051</t>
  </si>
  <si>
    <t>Povrchová ochrana kovových konstrukcí a zařízení</t>
  </si>
  <si>
    <t>N 10.100</t>
  </si>
  <si>
    <t>N 10.126</t>
  </si>
  <si>
    <t>Tvarové značení šroubů a matic pro potrubní spoje</t>
  </si>
  <si>
    <t>N 10.129</t>
  </si>
  <si>
    <t>Přehled tvarového značení šroubů a matic podle ČSN a norem N</t>
  </si>
  <si>
    <t>N 11 008</t>
  </si>
  <si>
    <t>Prozatimní elektrická zařízení</t>
  </si>
  <si>
    <t>N 11 009</t>
  </si>
  <si>
    <t>Užívání elektrických přenosných spotřebičů</t>
  </si>
  <si>
    <t>N 11 010</t>
  </si>
  <si>
    <t>Vybavení elektrických rozvoden ochrannými a pracovními pomůckami</t>
  </si>
  <si>
    <t>N 11 011</t>
  </si>
  <si>
    <t>Systém prohlídek a kontrol zařízení MaR po mimořádné události</t>
  </si>
  <si>
    <t>N 11 012 CZ-EN</t>
  </si>
  <si>
    <t>ELECTRO STANDARDS FOR UNIPETROL / STANDARDY ELEKTRO PRO UNIPETROL</t>
  </si>
  <si>
    <t>N 11 013</t>
  </si>
  <si>
    <t>Obsluha a práce na elektrických zařízeních, Příkaz „B“</t>
  </si>
  <si>
    <t>N 11 013-1</t>
  </si>
  <si>
    <t>N 11.002</t>
  </si>
  <si>
    <t>Provozní pravidla zdvihacích zařízení</t>
  </si>
  <si>
    <t>N 11.003</t>
  </si>
  <si>
    <t>Provoz elektrických strojů</t>
  </si>
  <si>
    <t>N 11.004</t>
  </si>
  <si>
    <t>Provozní pravidla plynových zařízení</t>
  </si>
  <si>
    <t>N 11.005</t>
  </si>
  <si>
    <t>Provozní pravidla tlakových zařízení</t>
  </si>
  <si>
    <t>N 11.006</t>
  </si>
  <si>
    <t>N 11.007</t>
  </si>
  <si>
    <t>Užívání elektrického ručního nářadí a souvisejících elektrických předmětů</t>
  </si>
  <si>
    <t>N 11.015</t>
  </si>
  <si>
    <t>Norma pro udržování ocelových konstrukcí</t>
  </si>
  <si>
    <t>N 11.016</t>
  </si>
  <si>
    <t>Norma pro udržování ocelových podlahových roštů</t>
  </si>
  <si>
    <t>N 11.017</t>
  </si>
  <si>
    <t>Norma pro provádění zpětných kontrol obvodů Loop check</t>
  </si>
  <si>
    <t>N 11.019</t>
  </si>
  <si>
    <t>Izolace – montáž, kontrola a přejímka</t>
  </si>
  <si>
    <t>N 11.021</t>
  </si>
  <si>
    <t>Bezpečnostní pojistná zařízení proti nadměrnému tlaku</t>
  </si>
  <si>
    <t>N 11.022 CZ-EN</t>
  </si>
  <si>
    <t>Standards of the Instrumentation devices for UNIPETROL RPA, s.r.o./ Standardy zařízení MaR pro UNIPETROL RPA, s.r.o.</t>
  </si>
  <si>
    <t xml:space="preserve">N 11.023 </t>
  </si>
  <si>
    <t>Standardy DCS, ESD a PLC pro UNIPETROL</t>
  </si>
  <si>
    <t>N 11.040</t>
  </si>
  <si>
    <t>Vybavování strojírenských výrobků a materiálů zkušební a kontrolní dokumentací</t>
  </si>
  <si>
    <t>N 11.062</t>
  </si>
  <si>
    <t>N 11.063</t>
  </si>
  <si>
    <t>Tlakové zkoušky pevnosti a těsnosti (PNEUMATICKÉ)</t>
  </si>
  <si>
    <t>N 11.112</t>
  </si>
  <si>
    <t>Rotory dmychadel a čerpadel - TDP</t>
  </si>
  <si>
    <t>N 11.152</t>
  </si>
  <si>
    <t>Trubky ocelové bezešvé, používané pro VT zařízení v chemických provozech TDP</t>
  </si>
  <si>
    <t>N 11.153</t>
  </si>
  <si>
    <t>Armatury a pojistné ventily pro vysokotlaká zařízení. TDP</t>
  </si>
  <si>
    <t>N 11.157</t>
  </si>
  <si>
    <t>Šrouby a matice přesné.TDP</t>
  </si>
  <si>
    <t>N 11.158</t>
  </si>
  <si>
    <t>Vysokotlaké potrubní dílce.TDP</t>
  </si>
  <si>
    <t>N 11.200</t>
  </si>
  <si>
    <t>Norma pro přejímání zařízení z provozu do opravy a z opravy do provozu</t>
  </si>
  <si>
    <t>N 11.201</t>
  </si>
  <si>
    <t>Dílčí předpis pro přejímání opravovaných pístnic</t>
  </si>
  <si>
    <t>N 11.238</t>
  </si>
  <si>
    <t>Dílčí předpis pro přejímání turbokompresoru O2 "THOMASSEN"</t>
  </si>
  <si>
    <t>N 11.238-1</t>
  </si>
  <si>
    <t>Montážní předpis pro přejímání turbokompresoru O2 "THOMASSEN"</t>
  </si>
  <si>
    <t>N 11.240</t>
  </si>
  <si>
    <t>Dílčí předpis pro přejímání N2 kompresorů</t>
  </si>
  <si>
    <t>N 11.240-1</t>
  </si>
  <si>
    <t>Montážní předpis pro přejímání N2 kompresorů</t>
  </si>
  <si>
    <t>N 11.257-2</t>
  </si>
  <si>
    <t>Montážní předpis pro přejímání turbokompresoru CO2 "Renata"</t>
  </si>
  <si>
    <t>N 11.257-3</t>
  </si>
  <si>
    <t>Montážní předpis pro přejímání turbokompresoru CO2 ČKD 6500.</t>
  </si>
  <si>
    <t>N 11.283</t>
  </si>
  <si>
    <t>Dílčí předpis pro přejímání faklového systému</t>
  </si>
  <si>
    <t>N 11.299</t>
  </si>
  <si>
    <t>Montážní předpis pro přejímání kompresorů 4 TBK 300 -1,2</t>
  </si>
  <si>
    <t>N 11.299-1</t>
  </si>
  <si>
    <t>Montážní předpis pro přejímání kompresorů 4 TBK - 300</t>
  </si>
  <si>
    <t>N 11.312</t>
  </si>
  <si>
    <t>Dílčí předpis pro přejímání cirkulačních kompresorů DELAVAL STORK</t>
  </si>
  <si>
    <t>N 11.312-1</t>
  </si>
  <si>
    <t>Montážní předpis pro přejímání cirkulačního kompresoru DELAVAL STORK</t>
  </si>
  <si>
    <t>N 11.313</t>
  </si>
  <si>
    <t>Dílčí předpis pro přejímání kompresorů regeneračního plynu SUNDYNE</t>
  </si>
  <si>
    <t>N 11.313-1</t>
  </si>
  <si>
    <t>Montážní předpis pro přejímání kompresorů regeneračního plynu SUNDYNE</t>
  </si>
  <si>
    <t>N 11.314</t>
  </si>
  <si>
    <t>Dílčí předpis pro přejímání kompresoru 2 DSK 250 B</t>
  </si>
  <si>
    <t>N 11.314-1</t>
  </si>
  <si>
    <t>Montážní předpis pro přejímání kompresoru 2 DSK 250 B</t>
  </si>
  <si>
    <t>N 11.315</t>
  </si>
  <si>
    <t>Dílčí předpis pro přejímání kompresoru 4 DSK 355 B</t>
  </si>
  <si>
    <t>N 11.315-1</t>
  </si>
  <si>
    <t>Montážní předpis pro přejímání kompresoru 4 DSK 355 B</t>
  </si>
  <si>
    <t>N 11.317</t>
  </si>
  <si>
    <t>Dílčí předpis pro přejímání vertikálních odstředivých čerpadel</t>
  </si>
  <si>
    <t>N 11.317-1</t>
  </si>
  <si>
    <t>Montážní předpis pro přejímání vertikálních odstředivých čerpadel</t>
  </si>
  <si>
    <t>N 11.319</t>
  </si>
  <si>
    <t>Dílčí předpis pro přejímání vodíkového kompresoru GB-701+R</t>
  </si>
  <si>
    <t>N 11.319-1</t>
  </si>
  <si>
    <t>Montážní předpis pro přejímání vodíkového kompresoru GB-701+R</t>
  </si>
  <si>
    <t>N 11.320</t>
  </si>
  <si>
    <t>Dílčí předpis pro přejímání odstředivých čerpadel "SULZER WEISE"</t>
  </si>
  <si>
    <t>N 11.320-1</t>
  </si>
  <si>
    <t>Montážní předpis pro přejímání odstředivých čerpadel "SULZER WEISE"</t>
  </si>
  <si>
    <t>N 11.321</t>
  </si>
  <si>
    <t>Dílčí předpis pro přejímání vodíkového kompresoru GB-901+R</t>
  </si>
  <si>
    <t>N 11.321-1</t>
  </si>
  <si>
    <t>Montážní předpis pro přejímání vodíkového kompresoru GB-901+R</t>
  </si>
  <si>
    <t>N 11.322</t>
  </si>
  <si>
    <t>Dílčí předpis pro přejímání vodíkového kompresoru GB-903+R</t>
  </si>
  <si>
    <t>N 11.322-1</t>
  </si>
  <si>
    <t>Montážní předpis pro přejímání vodíkového kompresoru GB-903+R</t>
  </si>
  <si>
    <t>N 11.325</t>
  </si>
  <si>
    <t>Dílčí předpis pro přejímání mechanických ucpávek fy. "CRANE"</t>
  </si>
  <si>
    <t>N 11.325-1</t>
  </si>
  <si>
    <t>Montážní předpis pro přejímání mechanických ucpávek fy. "CRANE"</t>
  </si>
  <si>
    <t>N 11.326</t>
  </si>
  <si>
    <t>Dílčí předpis pro přejímání turbokompresoru GB 201 třítělesového</t>
  </si>
  <si>
    <t>N 11.326-1</t>
  </si>
  <si>
    <t>N 11.329</t>
  </si>
  <si>
    <t>Dílčí předpis pro přejímání odstředivých jednostupňových horizontálních čerpadel KSB řady RPK</t>
  </si>
  <si>
    <t>N 11.329-1</t>
  </si>
  <si>
    <t>Montážní předpis pro přejímání odstředivých jednostupňových horizontálních čerpadel KSB řady RPK</t>
  </si>
  <si>
    <t>N 11.334</t>
  </si>
  <si>
    <t>Dílčí předpis pro přejímání čerpadel GA - 205 a GA - 808</t>
  </si>
  <si>
    <t>N 11.334-1</t>
  </si>
  <si>
    <t>Montážní předpis pro přejímání čerpadel GA - 205 + R a GA - 808 + R</t>
  </si>
  <si>
    <t>N 11.335</t>
  </si>
  <si>
    <t>Dílčí předpis pro přejímání parní turbiny GT 1201 A/B,  GT 1202 A/B (CF 4Gs)</t>
  </si>
  <si>
    <t>N 11.335-1</t>
  </si>
  <si>
    <t>Montážní předpis pro přejímání parní turbiny GT 1201 A/B, GT 1202 A/B (CF 4 Gs)</t>
  </si>
  <si>
    <t>N 11.337</t>
  </si>
  <si>
    <t>Dílčí předpis pro přejímání vícestupňových horizontálních čerpadel SULZER WEISE řady GSG 81</t>
  </si>
  <si>
    <t>N 11.337-1</t>
  </si>
  <si>
    <t>Montážní předpis pro přejímání vícestupňových horizontálních čerpadel SULZER WEISE řady GSG 81</t>
  </si>
  <si>
    <t>N 11.339</t>
  </si>
  <si>
    <t>Dílčí předpis pro přejímání freonového kompresoru K- 300 A/B/C</t>
  </si>
  <si>
    <t>N 11.339-1</t>
  </si>
  <si>
    <t>Montážní předpis pro přejímání freonového kompresoru K- 300 A/B/C</t>
  </si>
  <si>
    <t>N 11.340</t>
  </si>
  <si>
    <t>Dílčí předpis pro přejímání membránových dusíkových kompresorů K 4101, K 4102 na PCH I</t>
  </si>
  <si>
    <t>N 11.340-1</t>
  </si>
  <si>
    <t>Montážní předpis pro přejímání membránových dusíkových kompresorů K 4101, k 4102 na PCH I</t>
  </si>
  <si>
    <t>N 11.610</t>
  </si>
  <si>
    <t>N 11.719</t>
  </si>
  <si>
    <t>N 11.740</t>
  </si>
  <si>
    <t>Nízkotlaká armatura - TDP</t>
  </si>
  <si>
    <t>N 11.740-1</t>
  </si>
  <si>
    <t>Nízkotlaká armatura standardní. TDP</t>
  </si>
  <si>
    <t>N 11.740-2</t>
  </si>
  <si>
    <t>Nízkotlaká armatura speciální. TDP</t>
  </si>
  <si>
    <t>N 11.792</t>
  </si>
  <si>
    <t>N 11.984</t>
  </si>
  <si>
    <t>Norma pro dodávání techn. dokumentace k novým strojům a zařízení</t>
  </si>
  <si>
    <t>N 11.985</t>
  </si>
  <si>
    <t>Norma pro vedení pasportů výrobního zařízení</t>
  </si>
  <si>
    <t>N 11.986</t>
  </si>
  <si>
    <t>Potrubní rozvody - Dokumentace, kontroly a přejímání</t>
  </si>
  <si>
    <t>N 11.987</t>
  </si>
  <si>
    <t>Příprava, plánování, realizace a vyhodnocení zarážek</t>
  </si>
  <si>
    <t>N 11.988</t>
  </si>
  <si>
    <t>Technika mazání</t>
  </si>
  <si>
    <t>N 12.010</t>
  </si>
  <si>
    <t>Přehled krycích značek pro značení materiálů</t>
  </si>
  <si>
    <t>N 12.100</t>
  </si>
  <si>
    <t>Materiály pro tlaková zařízení</t>
  </si>
  <si>
    <t>N 12.130</t>
  </si>
  <si>
    <t>Norma pro volbu plechu z mat. tř.11 na tlakové nádoby. Zkoušky ultrazvukem.</t>
  </si>
  <si>
    <t>N 13 023</t>
  </si>
  <si>
    <t>Provozní teploměry.Použití a montáž</t>
  </si>
  <si>
    <t>N 13 024</t>
  </si>
  <si>
    <t>Postup odstraňování netěsností výrobně - technologických zařízení za provozu</t>
  </si>
  <si>
    <t>N 13 100</t>
  </si>
  <si>
    <t>Minimální dovolené tloušťky stěn potrubních dílců</t>
  </si>
  <si>
    <t>N 13 132</t>
  </si>
  <si>
    <t>Přírubové spoje – demontáž, montáž a značení</t>
  </si>
  <si>
    <t>N 13 869</t>
  </si>
  <si>
    <t>Podpěry potrubí</t>
  </si>
  <si>
    <t>N 14 202</t>
  </si>
  <si>
    <t>Pružné spojky BAMAG</t>
  </si>
  <si>
    <t>N 15 010</t>
  </si>
  <si>
    <t>Přípustné klasifikační stupně svarů a rozsah kontroly svarů prozářením nebo ultrazvukem</t>
  </si>
  <si>
    <t>N 16.0</t>
  </si>
  <si>
    <t>Potrubní zařízení vysokého tlaku(VT) závodu 02-Všeobecná ustanovení</t>
  </si>
  <si>
    <t>N 16.1</t>
  </si>
  <si>
    <t>Přehled použití materiálů</t>
  </si>
  <si>
    <t>N 16.10</t>
  </si>
  <si>
    <t>N 16.101</t>
  </si>
  <si>
    <t>Jemný metrický závit</t>
  </si>
  <si>
    <t>N 16.102</t>
  </si>
  <si>
    <t>Whitworthův závit</t>
  </si>
  <si>
    <t>N 16.103</t>
  </si>
  <si>
    <t>Jemný Whitworthův závit</t>
  </si>
  <si>
    <t>N 16.105</t>
  </si>
  <si>
    <t>Trubkový závit válcový</t>
  </si>
  <si>
    <t>N 16.107</t>
  </si>
  <si>
    <t>Zvláštní závit pro vysoký tlak</t>
  </si>
  <si>
    <t>N 16.108</t>
  </si>
  <si>
    <t>Měření závitu přes drátky</t>
  </si>
  <si>
    <t>N 16.11</t>
  </si>
  <si>
    <t>Přípustné opotřebení závitů VT potrubních dilů DN 6 až DN 300</t>
  </si>
  <si>
    <t>N 16.17</t>
  </si>
  <si>
    <t>Minimální tloušťky stěn VT potrubních dílců</t>
  </si>
  <si>
    <t>N 16.19</t>
  </si>
  <si>
    <t>Bezešvé ocelové trubky pro VT</t>
  </si>
  <si>
    <t>N 16.205</t>
  </si>
  <si>
    <t>Šrouby se šestihrannou hlavou</t>
  </si>
  <si>
    <t>N 16.225</t>
  </si>
  <si>
    <t>Svorníkové šrouby</t>
  </si>
  <si>
    <t>N 16.232</t>
  </si>
  <si>
    <t>Zašroubované konce a díry pro závrtné šrouby</t>
  </si>
  <si>
    <t>N 16.25</t>
  </si>
  <si>
    <t>Opracování konců VT trubek</t>
  </si>
  <si>
    <t>N 16.261</t>
  </si>
  <si>
    <t>Závrtné šrouby</t>
  </si>
  <si>
    <t>N 16.280</t>
  </si>
  <si>
    <t>Matice šestihranné</t>
  </si>
  <si>
    <t>N 16.29</t>
  </si>
  <si>
    <t>Bezešvé ocelové trubky</t>
  </si>
  <si>
    <t>N 16.3</t>
  </si>
  <si>
    <t>Použití VT dilů z různých značek ocelí</t>
  </si>
  <si>
    <t>N 16.305</t>
  </si>
  <si>
    <t>Manomatrový nástanec</t>
  </si>
  <si>
    <t>N 16.306</t>
  </si>
  <si>
    <t>Rohové ventily</t>
  </si>
  <si>
    <t>N 16.31</t>
  </si>
  <si>
    <t>Teploměrové jímky se závitem uvnitř</t>
  </si>
  <si>
    <t>N 16.311</t>
  </si>
  <si>
    <t>Rohové ventily s elektropohonem</t>
  </si>
  <si>
    <t>N 16.32</t>
  </si>
  <si>
    <t>Teploměrové jímky se závitem vně</t>
  </si>
  <si>
    <t>N 16.325</t>
  </si>
  <si>
    <t>Rohový ventil vzorkovací</t>
  </si>
  <si>
    <t>N 16.35</t>
  </si>
  <si>
    <t>Příruby závitové</t>
  </si>
  <si>
    <t>N 16.355</t>
  </si>
  <si>
    <t>Patronové ventily a expanzní tělesa patronových ventilů DN 45</t>
  </si>
  <si>
    <t>N 16.38</t>
  </si>
  <si>
    <t>Příruby zaslepovací</t>
  </si>
  <si>
    <t>N 16.39</t>
  </si>
  <si>
    <t>Příruby pro teploměrové jímky</t>
  </si>
  <si>
    <t>N 16.4</t>
  </si>
  <si>
    <t>Přehled použití šroubů a matic</t>
  </si>
  <si>
    <t>N 16.40</t>
  </si>
  <si>
    <t>VT čočkové přípojky</t>
  </si>
  <si>
    <t>N 16.401</t>
  </si>
  <si>
    <t>Zpětné ventily s koulí pro plyny a kapaliny</t>
  </si>
  <si>
    <t>N 16.402</t>
  </si>
  <si>
    <t>Zpětné ventily s deskou pro plyny</t>
  </si>
  <si>
    <t>N 16.405</t>
  </si>
  <si>
    <t>Zpětné ventily s pružnou kuželkou</t>
  </si>
  <si>
    <t>N 16.420</t>
  </si>
  <si>
    <t>Přepouštěcí ventily</t>
  </si>
  <si>
    <t>N 16.421</t>
  </si>
  <si>
    <t>N 16.456</t>
  </si>
  <si>
    <t>Pojistné ventily pro nejvyšší uvolňovací přetlak 37 MPa</t>
  </si>
  <si>
    <t>N 16.491</t>
  </si>
  <si>
    <t>Stavoznak</t>
  </si>
  <si>
    <t>N 16.495</t>
  </si>
  <si>
    <t>Odlučovač</t>
  </si>
  <si>
    <t>N 16.5</t>
  </si>
  <si>
    <t>Vyražení značek na součástech VT</t>
  </si>
  <si>
    <t>N 16.50</t>
  </si>
  <si>
    <t>Kolena (se závitovými přírubami )</t>
  </si>
  <si>
    <t>N 16.500</t>
  </si>
  <si>
    <t>Mezní rozměry čoček pro egalizování</t>
  </si>
  <si>
    <t>N 16.501</t>
  </si>
  <si>
    <t>Těsnící VT čočky</t>
  </si>
  <si>
    <t>N 16.505</t>
  </si>
  <si>
    <t>Povrchová úprava čoček</t>
  </si>
  <si>
    <t>N 16.515</t>
  </si>
  <si>
    <t>Slepé těsnící VT čočky</t>
  </si>
  <si>
    <t>N 16.519</t>
  </si>
  <si>
    <t>Plechový ukazatel a objímka</t>
  </si>
  <si>
    <t>N 16.52</t>
  </si>
  <si>
    <t>Prodloužená kolena (se závitovými přírubami)</t>
  </si>
  <si>
    <t>N 16.6</t>
  </si>
  <si>
    <t>Závitové nátrubky tvarovek a kolen</t>
  </si>
  <si>
    <t>N 16.60</t>
  </si>
  <si>
    <t>Rohové kusy</t>
  </si>
  <si>
    <t>N 16.601</t>
  </si>
  <si>
    <t>Přehled použití materiálů (jednotka 1000 t/den NH3)</t>
  </si>
  <si>
    <t>N 16.608</t>
  </si>
  <si>
    <t>Rozlišovací znaky potrubních dílců</t>
  </si>
  <si>
    <t>N 16.610</t>
  </si>
  <si>
    <t>Přírubové spoje</t>
  </si>
  <si>
    <t>N 16.612</t>
  </si>
  <si>
    <t>Whitworthův závit jemný řady 1</t>
  </si>
  <si>
    <t>N 16.615</t>
  </si>
  <si>
    <t>Obrobení konce součástí potrubí</t>
  </si>
  <si>
    <t>N 16.618</t>
  </si>
  <si>
    <t>Minimální tloušťky stěn VT potrubních dílců NH3</t>
  </si>
  <si>
    <t>N 16.62</t>
  </si>
  <si>
    <t>Rohové kusy s odběrem</t>
  </si>
  <si>
    <t>N 16.620</t>
  </si>
  <si>
    <t>Šrouby svorníkové s měřící tyčí</t>
  </si>
  <si>
    <t>N 16.621</t>
  </si>
  <si>
    <t>Matice šestihranné přesné</t>
  </si>
  <si>
    <t>N 16.625</t>
  </si>
  <si>
    <t>Ocelové trubky bezešvé</t>
  </si>
  <si>
    <t>N 16.635</t>
  </si>
  <si>
    <t>N 16.636</t>
  </si>
  <si>
    <t>N 16.650</t>
  </si>
  <si>
    <t>Ohyby trubkové R1000, 1500, 1750</t>
  </si>
  <si>
    <t>N 16.660</t>
  </si>
  <si>
    <t>N 16.665</t>
  </si>
  <si>
    <t>T - kusy</t>
  </si>
  <si>
    <t>N 16.668</t>
  </si>
  <si>
    <t>Přechodové kusy</t>
  </si>
  <si>
    <t>N 16.670</t>
  </si>
  <si>
    <t>Přípojky s odběrem</t>
  </si>
  <si>
    <t>N 16.675</t>
  </si>
  <si>
    <t>Koncové kusy</t>
  </si>
  <si>
    <t>N 16.680</t>
  </si>
  <si>
    <t>Těsnící čočky</t>
  </si>
  <si>
    <t>N 16.681</t>
  </si>
  <si>
    <t>N 16.7</t>
  </si>
  <si>
    <t>Drážkové značení přírub a přirubových přechodů dle materiálu</t>
  </si>
  <si>
    <t>N 16.70</t>
  </si>
  <si>
    <t>N 16.703</t>
  </si>
  <si>
    <t>N 16.76</t>
  </si>
  <si>
    <t>Přípojky</t>
  </si>
  <si>
    <t>N 16.80</t>
  </si>
  <si>
    <t>Přechody</t>
  </si>
  <si>
    <t>N 16.81</t>
  </si>
  <si>
    <t>Přechody přírubové</t>
  </si>
  <si>
    <t>N 16.9</t>
  </si>
  <si>
    <t>Umístění kontrolních značek</t>
  </si>
  <si>
    <t>N 18 500</t>
  </si>
  <si>
    <t>Mezní rozměry čoček pro egalizaci</t>
  </si>
  <si>
    <t>N 18 501</t>
  </si>
  <si>
    <t>N 18 800</t>
  </si>
  <si>
    <t>Dílčí předpis pro opravy hořáku reaktoru shell</t>
  </si>
  <si>
    <t>N 18.0</t>
  </si>
  <si>
    <t>Potrubní zařízení vysokého tlaku na výrobně kyslíkárny. Všeobecná ustanovení</t>
  </si>
  <si>
    <t>N 18.1</t>
  </si>
  <si>
    <t>Přehled materiálů</t>
  </si>
  <si>
    <t>N 18.17</t>
  </si>
  <si>
    <t>Minimální tloušťky stěn a max.vnitřní průměry dílů zařízení pro kyslíkárnu</t>
  </si>
  <si>
    <t>N 18.5a</t>
  </si>
  <si>
    <t>Rozlišovací značení vysokotlakých potrubních dílců pro kyslíkárnu</t>
  </si>
  <si>
    <t>oblast</t>
  </si>
  <si>
    <t>platnost od</t>
  </si>
  <si>
    <t>říjen 2002</t>
  </si>
  <si>
    <t>původní vlastník</t>
  </si>
  <si>
    <t>Novák Aleš</t>
  </si>
  <si>
    <t>Škvor Martin</t>
  </si>
  <si>
    <t>N 10 070</t>
  </si>
  <si>
    <t>Mezní opotřebení otvorů klíčů</t>
  </si>
  <si>
    <t>Z. Vlček</t>
  </si>
  <si>
    <t>N 10.120</t>
  </si>
  <si>
    <t>Jemný Whitworthův závit 2</t>
  </si>
  <si>
    <t>N 10.121</t>
  </si>
  <si>
    <t>Jemný Whitworthův závit 1</t>
  </si>
  <si>
    <t>N 10.123</t>
  </si>
  <si>
    <t>Americký trubkový závit NPT podle USAS  B2.1 - 1968</t>
  </si>
  <si>
    <t>N 10.125</t>
  </si>
  <si>
    <t>Mezní  úchylky závitů a drsnost povrchu potrubních dílců</t>
  </si>
  <si>
    <t>N 10.130</t>
  </si>
  <si>
    <t>Přesné  šrouby  se  šestihrannou  hlavou  pro  přírubové  spoje  s pracovní teplotou pod 0oC</t>
  </si>
  <si>
    <t>N 10.131</t>
  </si>
  <si>
    <t>Svorníkové šrouby pro přírubové spoje s pracovní teplotou pod 0 o C</t>
  </si>
  <si>
    <t>N 10.132</t>
  </si>
  <si>
    <t>Matice přesné a přesné vysoké pro přírubové spoje s pracovní teplotou pod 0oC</t>
  </si>
  <si>
    <t>N 10.133</t>
  </si>
  <si>
    <t>Přesné  šrouby  se  šestihrannou  hlavou  pro  přírubové  spoje s pracovní teplotou pod 0oC</t>
  </si>
  <si>
    <t>N 10.134</t>
  </si>
  <si>
    <t>Svorníkové šrouby pro přírubové spoje s pracovní teplotou do 525 o C</t>
  </si>
  <si>
    <t>N 10.135</t>
  </si>
  <si>
    <t>Matice přesné vysoké pro přírubové spoje s pracovní teplotou do 575 o C</t>
  </si>
  <si>
    <t>N 10.300</t>
  </si>
  <si>
    <t>Palety ohradové</t>
  </si>
  <si>
    <t>N 11.234</t>
  </si>
  <si>
    <t>Dílčí předpis pro přejímání zařízení výrobny zplyňování mazutu</t>
  </si>
  <si>
    <t>N 11.239</t>
  </si>
  <si>
    <t>Dílčí předpis pro přejímání Francisové turbíny "Voith" -P 604</t>
  </si>
  <si>
    <t>J. Plaček</t>
  </si>
  <si>
    <t>N 11.239-1</t>
  </si>
  <si>
    <t>Montážní předpis pro přejímání Francisové turbíny "Voith" - P 604</t>
  </si>
  <si>
    <t>N 11.766</t>
  </si>
  <si>
    <t>Norma pro zkoušení, dodávání a přejímání polotovarů a součástí z austenitických ocelí pro zařízení na výrobu močoviny</t>
  </si>
  <si>
    <t>N 11.767</t>
  </si>
  <si>
    <t>Norma pro speciální zkoušku korozní odolnosti pro austenitické oceli určené pro zařízení syntézy močoviny a směrnice pro odběr a výrobu vzorků (HUEY-TEST)</t>
  </si>
  <si>
    <t>N 11.971</t>
  </si>
  <si>
    <t>Typizace tlakoměrových ventilů, přípojek a příslušenství</t>
  </si>
  <si>
    <t>N 11.972</t>
  </si>
  <si>
    <t>Kontrola a přejímání modelů</t>
  </si>
  <si>
    <t>N 13 020-1</t>
  </si>
  <si>
    <t>Oprava a údržba průmyslových armatur (vybavení vhodným těsněním)</t>
  </si>
  <si>
    <t>N 13 021-1</t>
  </si>
  <si>
    <t>Oprava a údržba průmyslových armatur pro kyslík (vybavení vhodným těsněním)</t>
  </si>
  <si>
    <t>N 13 030</t>
  </si>
  <si>
    <t>Hřebínkové těsnění s oboustrannou příložkou z azbestopolymerní desky IT</t>
  </si>
  <si>
    <t>N 13 040</t>
  </si>
  <si>
    <t>Ucpávky armatur - montáž</t>
  </si>
  <si>
    <t>N 13 090</t>
  </si>
  <si>
    <t>Norma pro používání texgumoidových těsnících kroužků u průmyslových armatur</t>
  </si>
  <si>
    <t>N 13 130</t>
  </si>
  <si>
    <t>Těsnící čočky průchozí.Přehled a použití</t>
  </si>
  <si>
    <t>N 13 131</t>
  </si>
  <si>
    <t>Závodní norma pro porovnání při pojovacích rozměrů přírub a úpravy těsnících ploch a postup při objednávání a předepisování přírub</t>
  </si>
  <si>
    <t>Záslepky pro potrubí</t>
  </si>
  <si>
    <t>Záslepky pro potrubí. Nákružek - výkružek</t>
  </si>
  <si>
    <t>N 13 825</t>
  </si>
  <si>
    <t>Termodynamické odvaděče kondenzátu PN 40</t>
  </si>
  <si>
    <t>N 13 830</t>
  </si>
  <si>
    <t>Ohřívače vody (Boilery) ležaté</t>
  </si>
  <si>
    <t>N 13 860</t>
  </si>
  <si>
    <t>Potrubní závěs volný</t>
  </si>
  <si>
    <t>N 13 861</t>
  </si>
  <si>
    <t>Potrubní závěs pevný</t>
  </si>
  <si>
    <t>N 13 865</t>
  </si>
  <si>
    <t>Potrubní podpěra volná</t>
  </si>
  <si>
    <t>N 13 866</t>
  </si>
  <si>
    <t>Potrubní podpěra pevná</t>
  </si>
  <si>
    <t>N 14 003</t>
  </si>
  <si>
    <t>Drážky vnějšího a vnitřního G závitu</t>
  </si>
  <si>
    <t>N 14 004</t>
  </si>
  <si>
    <t>Drážky vnějšího a vnitřního W závitu</t>
  </si>
  <si>
    <t>N 15 100</t>
  </si>
  <si>
    <t>Dovolené způsoby zaslepování otvorů bubnů parních generátorů</t>
  </si>
  <si>
    <t>N 15 200</t>
  </si>
  <si>
    <t>Technologie svařování oceli 17 350  pro výrobu močoviny</t>
  </si>
  <si>
    <t>N 11 040</t>
  </si>
  <si>
    <t>N 11 112</t>
  </si>
  <si>
    <t>N 11 299</t>
  </si>
  <si>
    <t>N 11 984</t>
  </si>
  <si>
    <t>N 12 010</t>
  </si>
  <si>
    <t>N 11 321-1</t>
  </si>
  <si>
    <t>N 11 322</t>
  </si>
  <si>
    <t>N 11 322-1</t>
  </si>
  <si>
    <t>N 12 100</t>
  </si>
  <si>
    <t>Using portable electric appliances</t>
  </si>
  <si>
    <t>JRLI</t>
  </si>
  <si>
    <t>Provozní zkoušky kabelových vedení vn do 35kV</t>
  </si>
  <si>
    <t xml:space="preserve">oznámení zrušení </t>
  </si>
  <si>
    <t>Pravidla elektrických zařízení / Electrical Equipment Regulations</t>
  </si>
  <si>
    <t>Kladení kabelů NNN, VN a 110kV</t>
  </si>
  <si>
    <t>Klimeš Petr</t>
  </si>
  <si>
    <t>Tlakové zkoušky (HYDRAULICKÉ)</t>
  </si>
  <si>
    <t>ZRUŠENÉ N NORMY</t>
  </si>
  <si>
    <t>čislo</t>
  </si>
  <si>
    <t>název</t>
  </si>
  <si>
    <t>poznámka ( navrhuje ke zrušení )</t>
  </si>
  <si>
    <t>Těsnění hliiníkové hřebínkové</t>
  </si>
  <si>
    <t>třída</t>
  </si>
  <si>
    <t>Louda L.</t>
  </si>
  <si>
    <t>Přehled trubek na výrobně NRL</t>
  </si>
  <si>
    <t>N 23.09</t>
  </si>
  <si>
    <t>Závitové zátky</t>
  </si>
  <si>
    <t>N 23.26</t>
  </si>
  <si>
    <t>N 23.28</t>
  </si>
  <si>
    <t>Závitové příruby</t>
  </si>
  <si>
    <t>Zeman Radek</t>
  </si>
  <si>
    <t>Zkoušky zhutnění rýh, jam a šachet</t>
  </si>
  <si>
    <t>Vlastník</t>
  </si>
  <si>
    <t>Číslo normy</t>
  </si>
  <si>
    <t>Název normy</t>
  </si>
  <si>
    <t>Odesláno vlastníkovi k revizi</t>
  </si>
  <si>
    <t>Plánovaný termín aktualizace</t>
  </si>
  <si>
    <t>Poslední aktualizace / platné od</t>
  </si>
  <si>
    <t>Platnost do</t>
  </si>
  <si>
    <t>Publikováno na internetu</t>
  </si>
  <si>
    <t>Poznámka 1</t>
  </si>
  <si>
    <t>Poznámka 2</t>
  </si>
  <si>
    <t>Poznámka 3</t>
  </si>
  <si>
    <t>Louda Libor</t>
  </si>
  <si>
    <t>Plaček Jiří</t>
  </si>
  <si>
    <t>Dobrovský Pavel</t>
  </si>
  <si>
    <t>Matějů Jiří</t>
  </si>
  <si>
    <t>Salač Karel</t>
  </si>
  <si>
    <t>N10051</t>
  </si>
  <si>
    <t>N10126</t>
  </si>
  <si>
    <t>N10129</t>
  </si>
  <si>
    <t>N11001</t>
  </si>
  <si>
    <t>N11002</t>
  </si>
  <si>
    <t>N11003</t>
  </si>
  <si>
    <t>N11004</t>
  </si>
  <si>
    <t>N11005</t>
  </si>
  <si>
    <t>N11007</t>
  </si>
  <si>
    <t>N11006_CZ+EN</t>
  </si>
  <si>
    <t>N12 130</t>
  </si>
  <si>
    <t>N16.0</t>
  </si>
  <si>
    <t>N16.1</t>
  </si>
  <si>
    <t>N16.10</t>
  </si>
  <si>
    <t>N16.101</t>
  </si>
  <si>
    <t>N16.102</t>
  </si>
  <si>
    <t>N16.103</t>
  </si>
  <si>
    <t>N16.105</t>
  </si>
  <si>
    <t>N16.107</t>
  </si>
  <si>
    <t>N16.108</t>
  </si>
  <si>
    <t>N16.11</t>
  </si>
  <si>
    <t>N16.17</t>
  </si>
  <si>
    <t>N16.19</t>
  </si>
  <si>
    <t>N16.205</t>
  </si>
  <si>
    <t>N16.225</t>
  </si>
  <si>
    <t>N16.232</t>
  </si>
  <si>
    <t>N16.25</t>
  </si>
  <si>
    <t>N16.261</t>
  </si>
  <si>
    <t>N16.280</t>
  </si>
  <si>
    <t>N16.29</t>
  </si>
  <si>
    <t>N16.3</t>
  </si>
  <si>
    <t>N16.305</t>
  </si>
  <si>
    <t>N16.306</t>
  </si>
  <si>
    <t>N16.703</t>
  </si>
  <si>
    <t>N16.76</t>
  </si>
  <si>
    <t>N16.80</t>
  </si>
  <si>
    <t>N16.81</t>
  </si>
  <si>
    <t>N16.9</t>
  </si>
  <si>
    <t>N18.0</t>
  </si>
  <si>
    <t>N18.1</t>
  </si>
  <si>
    <t>N18.17</t>
  </si>
  <si>
    <t>N18.500</t>
  </si>
  <si>
    <t>N18.501</t>
  </si>
  <si>
    <t>N18.5a</t>
  </si>
  <si>
    <t>N11008</t>
  </si>
  <si>
    <t>N11009</t>
  </si>
  <si>
    <t>N11010</t>
  </si>
  <si>
    <t>N11011</t>
  </si>
  <si>
    <t>N11013</t>
  </si>
  <si>
    <t>N11013-1</t>
  </si>
  <si>
    <t>N11015</t>
  </si>
  <si>
    <t>N11016</t>
  </si>
  <si>
    <t>N11017_CZ+EN</t>
  </si>
  <si>
    <t>N11018</t>
  </si>
  <si>
    <t>N11019</t>
  </si>
  <si>
    <t>N11020</t>
  </si>
  <si>
    <t>N11021</t>
  </si>
  <si>
    <t>N11023</t>
  </si>
  <si>
    <t>N11025</t>
  </si>
  <si>
    <t>N11040</t>
  </si>
  <si>
    <t>N11062</t>
  </si>
  <si>
    <t>N11063</t>
  </si>
  <si>
    <t>N12010</t>
  </si>
  <si>
    <t>N13010</t>
  </si>
  <si>
    <t>N13012</t>
  </si>
  <si>
    <t>N13023</t>
  </si>
  <si>
    <t>N13024</t>
  </si>
  <si>
    <t>N13026</t>
  </si>
  <si>
    <t>N13031</t>
  </si>
  <si>
    <t>N13035</t>
  </si>
  <si>
    <t>N15010</t>
  </si>
  <si>
    <t>N11112</t>
  </si>
  <si>
    <t>N11140</t>
  </si>
  <si>
    <t>N11151</t>
  </si>
  <si>
    <t>N11152</t>
  </si>
  <si>
    <t>N11153</t>
  </si>
  <si>
    <t>N11157</t>
  </si>
  <si>
    <t>N11158</t>
  </si>
  <si>
    <t>N11172</t>
  </si>
  <si>
    <t>N11174</t>
  </si>
  <si>
    <t>N11200</t>
  </si>
  <si>
    <t>N11201</t>
  </si>
  <si>
    <t>N11205</t>
  </si>
  <si>
    <t>N11238</t>
  </si>
  <si>
    <t>N11238-1</t>
  </si>
  <si>
    <t>N11240</t>
  </si>
  <si>
    <t>N11240-1</t>
  </si>
  <si>
    <t>N11257-2</t>
  </si>
  <si>
    <t>N11257-3</t>
  </si>
  <si>
    <t>N11283</t>
  </si>
  <si>
    <t>N11299</t>
  </si>
  <si>
    <t>N11299-1</t>
  </si>
  <si>
    <t>N11312</t>
  </si>
  <si>
    <t>N11312-1</t>
  </si>
  <si>
    <t>N11313</t>
  </si>
  <si>
    <t>N11313-1</t>
  </si>
  <si>
    <t>N11314</t>
  </si>
  <si>
    <t>N11314-1</t>
  </si>
  <si>
    <t>N11315</t>
  </si>
  <si>
    <t>N11315-1</t>
  </si>
  <si>
    <t>N11317</t>
  </si>
  <si>
    <t>N11317-1</t>
  </si>
  <si>
    <t>N11319</t>
  </si>
  <si>
    <t>N11319-1</t>
  </si>
  <si>
    <t>N11320</t>
  </si>
  <si>
    <t>N11320-1</t>
  </si>
  <si>
    <t>N11321</t>
  </si>
  <si>
    <t>N11321-1</t>
  </si>
  <si>
    <t>N11322</t>
  </si>
  <si>
    <t>N11322-1</t>
  </si>
  <si>
    <t>N11325</t>
  </si>
  <si>
    <t>N11325-1</t>
  </si>
  <si>
    <t>N11326</t>
  </si>
  <si>
    <t>N11326-1</t>
  </si>
  <si>
    <t>N11329</t>
  </si>
  <si>
    <t>N11329-1</t>
  </si>
  <si>
    <t>N11334</t>
  </si>
  <si>
    <t>N11334-1</t>
  </si>
  <si>
    <t>N11335</t>
  </si>
  <si>
    <t>N11335-1</t>
  </si>
  <si>
    <t>N11337</t>
  </si>
  <si>
    <t>N11337-1</t>
  </si>
  <si>
    <t>N11339</t>
  </si>
  <si>
    <t>N11339-1</t>
  </si>
  <si>
    <t>N11340</t>
  </si>
  <si>
    <t>N11340-1</t>
  </si>
  <si>
    <t>N11500</t>
  </si>
  <si>
    <t>N11610</t>
  </si>
  <si>
    <t>N11700</t>
  </si>
  <si>
    <t>N11701</t>
  </si>
  <si>
    <t>N11715</t>
  </si>
  <si>
    <t>N11716</t>
  </si>
  <si>
    <t>N11717</t>
  </si>
  <si>
    <t>N11718</t>
  </si>
  <si>
    <t>N11719</t>
  </si>
  <si>
    <t>N11740</t>
  </si>
  <si>
    <t>N11740-1</t>
  </si>
  <si>
    <t>N11740-2</t>
  </si>
  <si>
    <t>N11750</t>
  </si>
  <si>
    <t>N11751</t>
  </si>
  <si>
    <t>N11752</t>
  </si>
  <si>
    <t>N11760</t>
  </si>
  <si>
    <t>N11765</t>
  </si>
  <si>
    <t>N11790</t>
  </si>
  <si>
    <t>N11792</t>
  </si>
  <si>
    <t>N11984</t>
  </si>
  <si>
    <t>N11985</t>
  </si>
  <si>
    <t>N11986</t>
  </si>
  <si>
    <t>N11987</t>
  </si>
  <si>
    <t>N11988</t>
  </si>
  <si>
    <t>N13100</t>
  </si>
  <si>
    <t>N13132</t>
  </si>
  <si>
    <t>N13150</t>
  </si>
  <si>
    <t>N13576</t>
  </si>
  <si>
    <t>N13700</t>
  </si>
  <si>
    <t>N13719</t>
  </si>
  <si>
    <t>N13720</t>
  </si>
  <si>
    <t>N13721</t>
  </si>
  <si>
    <t>N13820</t>
  </si>
  <si>
    <t>N13840</t>
  </si>
  <si>
    <t>N13841</t>
  </si>
  <si>
    <t>N13869</t>
  </si>
  <si>
    <t>N14202</t>
  </si>
  <si>
    <t>(pro výběr kliknout do žlutého pole a použít filtr)</t>
  </si>
  <si>
    <t>Internet - výchozí  verze</t>
  </si>
  <si>
    <t>1. vydání normy - platnost od</t>
  </si>
  <si>
    <t>Plochá měkká a kombinovaná těsnění pro přírubové spoje potrubí a aparátů</t>
  </si>
  <si>
    <t>Příchytné třmeny pro VT trubky a ventily</t>
  </si>
  <si>
    <t>N11009_EN</t>
  </si>
  <si>
    <t>Montážní předpis pro přejímání kompresorů 4 TBK 300 -1, 2</t>
  </si>
  <si>
    <t>Technologický předpis pro odmaštění, značení a přepravu strojních dílců a zařízení pracujících s kyslíkem</t>
  </si>
  <si>
    <t>Plynové vlásenky, stupačky a elektropředehřívače TDP</t>
  </si>
  <si>
    <t>Těsnící folie pro 32, 5 MPa. TDP</t>
  </si>
  <si>
    <t>Rozdělovač topné páry 0, 25 MPa</t>
  </si>
  <si>
    <t>Sběrač kondenzátu páry 0, 25 MPa</t>
  </si>
  <si>
    <t>Přírubová spojení, délky šroubů a montáž</t>
  </si>
  <si>
    <t>Příkaz B“ a „B-PPN“ – Zajišťování a předávání pracoviště při práci na elektrickém zařízení nebo v jeho blízkosti</t>
  </si>
  <si>
    <t>Montážní předpis pro přejímání turbokompresoru GB - 201 třítělesového</t>
  </si>
  <si>
    <t>Záslepky pro potrubí. Pero - drážka</t>
  </si>
  <si>
    <t>Využívá RAF</t>
  </si>
  <si>
    <t>SOUHRNNÉ INFORMACE O N NORMĚ</t>
  </si>
  <si>
    <t>Otcovská Dagmar</t>
  </si>
  <si>
    <t>Telefon</t>
  </si>
  <si>
    <t>Pracovní pozice</t>
  </si>
  <si>
    <t>EVIDENCE ŘÍZENÝCH KOPIÍ</t>
  </si>
  <si>
    <t>Poznámky správce :</t>
  </si>
  <si>
    <t>Řízená kopie č. 1</t>
  </si>
  <si>
    <t>Řízená kopie č. 2</t>
  </si>
  <si>
    <t>Řízená kopie č. 3</t>
  </si>
  <si>
    <t>Řízená kopie č. 4</t>
  </si>
  <si>
    <t>Řízená kopie č. 5</t>
  </si>
  <si>
    <t>Řízená kopie č. 6</t>
  </si>
  <si>
    <t>Vencel Jiří</t>
  </si>
  <si>
    <t>N11022_CZ+EN</t>
  </si>
  <si>
    <t>N11012_CZ+EN</t>
  </si>
  <si>
    <t>N18.800</t>
  </si>
  <si>
    <t>N23.01</t>
  </si>
  <si>
    <t>N00603</t>
  </si>
  <si>
    <t>Provádění vodivých propojení přírubových spojů</t>
  </si>
  <si>
    <t>Přibyl Jan</t>
  </si>
  <si>
    <t>00</t>
  </si>
  <si>
    <t>Výšek Pavel</t>
  </si>
  <si>
    <t>Švarc Pavel</t>
  </si>
  <si>
    <t>N00103</t>
  </si>
  <si>
    <t>N00104</t>
  </si>
  <si>
    <t>Čistící práce za použití vody o vysokém tlaku</t>
  </si>
  <si>
    <t>Instalace hrdel za provozu zařízení (Hot Taping)</t>
  </si>
  <si>
    <t>číslo normy/název souboru</t>
  </si>
  <si>
    <t>Hammerlindl Pavel</t>
  </si>
  <si>
    <t>Císař</t>
  </si>
  <si>
    <t>n13100</t>
  </si>
  <si>
    <t>Zeman</t>
  </si>
  <si>
    <t>Obnova statického výrobního zařízení</t>
  </si>
  <si>
    <t>N00210</t>
  </si>
  <si>
    <t>Tanky LCM - správa životnosti tanků</t>
  </si>
  <si>
    <t>N00208</t>
  </si>
  <si>
    <t>Metodika workshopu RBI</t>
  </si>
  <si>
    <t>Verner Jan</t>
  </si>
  <si>
    <t>N00107</t>
  </si>
  <si>
    <t>Oprava a údržba průmyslových armatur</t>
  </si>
  <si>
    <t>N00123</t>
  </si>
  <si>
    <t>Zařízení v dlouhodobém režimu neprovozování</t>
  </si>
  <si>
    <t>N00121</t>
  </si>
  <si>
    <t>Manipulace a ukládání zdemontovaného potrubí, armatur, svazků výměníků, vík komor výměníků a ostatních zařízení</t>
  </si>
  <si>
    <t>Ochrana proti účinkům atmosférické, statické a indukční elektřiny, uzemnění a pospojování</t>
  </si>
  <si>
    <t>N11014</t>
  </si>
  <si>
    <t>N00125</t>
  </si>
  <si>
    <t>N00304</t>
  </si>
  <si>
    <t>Revize a opravy vyzdívek svazků vysokotlakých výměníků komor</t>
  </si>
  <si>
    <t>Zemní a výkopové práce</t>
  </si>
  <si>
    <t>N00502</t>
  </si>
  <si>
    <t>Zásady pro práci s databází SI</t>
  </si>
  <si>
    <t>N00802</t>
  </si>
  <si>
    <t>Systém plánování a funkčního testování ROIV v JRLI</t>
  </si>
  <si>
    <t>N00112</t>
  </si>
  <si>
    <t>Vostrý Zdeněk</t>
  </si>
  <si>
    <t>Předpis pro potrubní třídy</t>
  </si>
  <si>
    <t>N00307</t>
  </si>
  <si>
    <t>Kontroly a inspekce statického a stavebního zařízení</t>
  </si>
  <si>
    <t>N00503</t>
  </si>
  <si>
    <t>N00407</t>
  </si>
  <si>
    <t>N00601</t>
  </si>
  <si>
    <t>N00604</t>
  </si>
  <si>
    <t>N00605</t>
  </si>
  <si>
    <t>N00606</t>
  </si>
  <si>
    <t>N00702</t>
  </si>
  <si>
    <t>Všeobecné principy instrumentace v rafinérii Kralupy</t>
  </si>
  <si>
    <t>Hynek Petr</t>
  </si>
  <si>
    <t>Zkoušení výkonu požárních čerpadel</t>
  </si>
  <si>
    <t>Barna Dmytro</t>
  </si>
  <si>
    <t>Opravy jednostup.převislých odstředivých čerpadel</t>
  </si>
  <si>
    <t>Opravy jednostup. odstř. In-line čerpadel</t>
  </si>
  <si>
    <t>Řízení pracovní dokumentace oddělení údržby rotačních strojů</t>
  </si>
  <si>
    <t>Výběr typu mech. ucpávky odstředivého čerpadla</t>
  </si>
  <si>
    <t>Opravy pístových kompresorů</t>
  </si>
  <si>
    <t>Jarý Martin</t>
  </si>
  <si>
    <t>Milan Tomeček</t>
  </si>
  <si>
    <t>Milan Tomeček, Kohl Jiří</t>
  </si>
  <si>
    <t>N00303</t>
  </si>
  <si>
    <t>Manuál pro technické činnosti</t>
  </si>
  <si>
    <t>Videman J.</t>
  </si>
  <si>
    <t>Kodet Patrik</t>
  </si>
  <si>
    <t>Zuzčaková Jaromíra</t>
  </si>
  <si>
    <t>vlastník
(zpracovatel)</t>
  </si>
  <si>
    <t>Novák Aleš
Kopýtko Ctirad</t>
  </si>
  <si>
    <t>Kolařík Michal</t>
  </si>
  <si>
    <t>Norma platná od</t>
  </si>
  <si>
    <t>Tureček Tomáš</t>
  </si>
  <si>
    <t>N16.70</t>
  </si>
  <si>
    <t>N16.7</t>
  </si>
  <si>
    <t>N16.681</t>
  </si>
  <si>
    <t>N16.680</t>
  </si>
  <si>
    <t>N16.675</t>
  </si>
  <si>
    <t>N16.670</t>
  </si>
  <si>
    <t>N16.668</t>
  </si>
  <si>
    <t>N16.31</t>
  </si>
  <si>
    <t>N16.311</t>
  </si>
  <si>
    <t>N16.32</t>
  </si>
  <si>
    <t>N16.325</t>
  </si>
  <si>
    <t>N16.35</t>
  </si>
  <si>
    <t>N16.355</t>
  </si>
  <si>
    <t>N16.38</t>
  </si>
  <si>
    <t>N16.39</t>
  </si>
  <si>
    <t>N16.4</t>
  </si>
  <si>
    <t>N16.40</t>
  </si>
  <si>
    <t>N16.401</t>
  </si>
  <si>
    <t>N16.402</t>
  </si>
  <si>
    <t>N16.405</t>
  </si>
  <si>
    <t>N16.420</t>
  </si>
  <si>
    <t>N16.421</t>
  </si>
  <si>
    <t>N16.456</t>
  </si>
  <si>
    <t>N16.491</t>
  </si>
  <si>
    <t>N16.495</t>
  </si>
  <si>
    <t>N16.5</t>
  </si>
  <si>
    <t>N16.50</t>
  </si>
  <si>
    <t>N16.500</t>
  </si>
  <si>
    <t>N16.501</t>
  </si>
  <si>
    <t>N16.505</t>
  </si>
  <si>
    <t>N16.515</t>
  </si>
  <si>
    <t>N16.519</t>
  </si>
  <si>
    <t>N16.52</t>
  </si>
  <si>
    <t>N16.6</t>
  </si>
  <si>
    <t>N16.60</t>
  </si>
  <si>
    <t>N16.601</t>
  </si>
  <si>
    <t>N16.608</t>
  </si>
  <si>
    <t>N16.610</t>
  </si>
  <si>
    <t>N16.612</t>
  </si>
  <si>
    <t>N16.615</t>
  </si>
  <si>
    <t>N16.618</t>
  </si>
  <si>
    <t>N16.62</t>
  </si>
  <si>
    <t>N16.620</t>
  </si>
  <si>
    <t>N16.621</t>
  </si>
  <si>
    <t>N16.625</t>
  </si>
  <si>
    <t>N16.635</t>
  </si>
  <si>
    <t>N16.636</t>
  </si>
  <si>
    <t>N16.650</t>
  </si>
  <si>
    <t>N16.660</t>
  </si>
  <si>
    <t>N16.665</t>
  </si>
  <si>
    <r>
      <t xml:space="preserve">PŘEHLED "N" NOREM
</t>
    </r>
    <r>
      <rPr>
        <b/>
        <sz val="18"/>
        <color theme="1"/>
        <rFont val="Calibri"/>
        <family val="2"/>
        <charset val="238"/>
        <scheme val="minor"/>
      </rPr>
      <t>(PUBLIKOVANÝCH NA INTERNETU)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</si>
</sst>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trike/>
      <sz val="11"/>
      <color rgb="FF000000"/>
      <name val="Calibri"/>
      <family val="2"/>
      <charset val="238"/>
    </font>
    <font>
      <sz val="11"/>
      <color rgb="FF00B050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6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22"/>
      <color rgb="FFFF0000"/>
      <name val="Calibri"/>
      <family val="2"/>
      <charset val="238"/>
      <scheme val="minor"/>
    </font>
    <font>
      <b/>
      <sz val="16"/>
      <color theme="1"/>
      <name val="Arial Black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</font>
    <font>
      <b/>
      <u/>
      <sz val="14"/>
      <color rgb="FFFF0000"/>
      <name val="Calibri"/>
      <family val="2"/>
      <charset val="238"/>
      <scheme val="minor"/>
    </font>
    <font>
      <b/>
      <sz val="9"/>
      <color indexed="81"/>
      <name val="Tahoma"/>
      <charset val="1"/>
    </font>
    <font>
      <b/>
      <sz val="14"/>
      <color rgb="FF0070C0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6" tint="0.79998168889431442"/>
        <bgColor rgb="FFC0C0C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rgb="FFC0C0C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</fills>
  <borders count="31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D0D7E5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/>
      <diagonal/>
    </border>
    <border>
      <left style="thin">
        <color indexed="64"/>
      </left>
      <right style="thin">
        <color indexed="64"/>
      </right>
      <top style="thick">
        <color rgb="FFFF0000"/>
      </top>
      <bottom/>
      <diagonal/>
    </border>
    <border>
      <left style="thin">
        <color indexed="64"/>
      </left>
      <right style="thick">
        <color rgb="FFFF0000"/>
      </right>
      <top style="thick">
        <color rgb="FFFF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/>
  </cellStyleXfs>
  <cellXfs count="169">
    <xf numFmtId="0" fontId="0" fillId="0" borderId="0" xfId="0"/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8" fillId="0" borderId="0" xfId="2" applyFont="1" applyAlignment="1">
      <alignment horizontal="left" vertical="top" wrapText="1"/>
    </xf>
    <xf numFmtId="0" fontId="5" fillId="3" borderId="1" xfId="3" applyFont="1" applyFill="1" applyBorder="1" applyAlignment="1">
      <alignment vertical="center" wrapText="1"/>
    </xf>
    <xf numFmtId="0" fontId="5" fillId="5" borderId="1" xfId="3" applyFont="1" applyFill="1" applyBorder="1" applyAlignment="1">
      <alignment vertical="center" wrapText="1"/>
    </xf>
    <xf numFmtId="0" fontId="5" fillId="4" borderId="1" xfId="3" applyFont="1" applyFill="1" applyBorder="1" applyAlignment="1">
      <alignment vertical="center" wrapText="1"/>
    </xf>
    <xf numFmtId="0" fontId="3" fillId="0" borderId="0" xfId="3" applyAlignment="1">
      <alignment wrapText="1"/>
    </xf>
    <xf numFmtId="0" fontId="5" fillId="0" borderId="2" xfId="3" applyFont="1" applyBorder="1" applyAlignment="1">
      <alignment vertical="center" wrapText="1"/>
    </xf>
    <xf numFmtId="0" fontId="5" fillId="4" borderId="2" xfId="3" applyFont="1" applyFill="1" applyBorder="1" applyAlignment="1">
      <alignment vertical="center" wrapText="1"/>
    </xf>
    <xf numFmtId="0" fontId="5" fillId="4" borderId="3" xfId="3" applyFont="1" applyFill="1" applyBorder="1" applyAlignment="1">
      <alignment vertical="center" wrapText="1"/>
    </xf>
    <xf numFmtId="0" fontId="5" fillId="0" borderId="4" xfId="3" applyFont="1" applyBorder="1" applyAlignment="1">
      <alignment vertical="center"/>
    </xf>
    <xf numFmtId="0" fontId="5" fillId="6" borderId="4" xfId="3" applyFont="1" applyFill="1" applyBorder="1" applyAlignment="1">
      <alignment vertical="center"/>
    </xf>
    <xf numFmtId="0" fontId="5" fillId="0" borderId="6" xfId="3" applyFont="1" applyBorder="1" applyAlignment="1">
      <alignment vertical="center"/>
    </xf>
    <xf numFmtId="0" fontId="5" fillId="6" borderId="6" xfId="3" applyFont="1" applyFill="1" applyBorder="1" applyAlignment="1">
      <alignment vertical="center"/>
    </xf>
    <xf numFmtId="0" fontId="9" fillId="6" borderId="6" xfId="3" applyFont="1" applyFill="1" applyBorder="1" applyAlignment="1">
      <alignment vertical="center"/>
    </xf>
    <xf numFmtId="0" fontId="5" fillId="0" borderId="7" xfId="3" applyFont="1" applyBorder="1" applyAlignment="1">
      <alignment vertical="center"/>
    </xf>
    <xf numFmtId="0" fontId="3" fillId="0" borderId="5" xfId="3" applyBorder="1" applyAlignment="1">
      <alignment wrapText="1"/>
    </xf>
    <xf numFmtId="0" fontId="3" fillId="0" borderId="2" xfId="3" applyBorder="1" applyAlignment="1">
      <alignment wrapText="1"/>
    </xf>
    <xf numFmtId="0" fontId="5" fillId="11" borderId="2" xfId="3" applyFont="1" applyFill="1" applyBorder="1" applyAlignment="1">
      <alignment vertical="center"/>
    </xf>
    <xf numFmtId="0" fontId="3" fillId="0" borderId="3" xfId="3" applyBorder="1" applyAlignment="1">
      <alignment wrapText="1"/>
    </xf>
    <xf numFmtId="0" fontId="5" fillId="0" borderId="2" xfId="3" applyFont="1" applyBorder="1" applyAlignment="1">
      <alignment vertical="center"/>
    </xf>
    <xf numFmtId="0" fontId="5" fillId="6" borderId="2" xfId="3" applyFont="1" applyFill="1" applyBorder="1" applyAlignment="1">
      <alignment vertical="center"/>
    </xf>
    <xf numFmtId="0" fontId="5" fillId="4" borderId="2" xfId="3" applyFont="1" applyFill="1" applyBorder="1" applyAlignment="1">
      <alignment vertical="center"/>
    </xf>
    <xf numFmtId="0" fontId="3" fillId="9" borderId="2" xfId="3" applyFill="1" applyBorder="1" applyAlignment="1">
      <alignment wrapText="1"/>
    </xf>
    <xf numFmtId="0" fontId="5" fillId="10" borderId="2" xfId="3" applyFont="1" applyFill="1" applyBorder="1" applyAlignment="1">
      <alignment vertical="center"/>
    </xf>
    <xf numFmtId="0" fontId="3" fillId="6" borderId="2" xfId="3" applyFill="1" applyBorder="1"/>
    <xf numFmtId="0" fontId="4" fillId="2" borderId="10" xfId="3" applyFont="1" applyFill="1" applyBorder="1" applyAlignment="1">
      <alignment horizontal="center" vertical="center" wrapText="1"/>
    </xf>
    <xf numFmtId="0" fontId="5" fillId="0" borderId="11" xfId="3" applyFont="1" applyBorder="1" applyAlignment="1">
      <alignment vertical="center" wrapText="1"/>
    </xf>
    <xf numFmtId="0" fontId="5" fillId="0" borderId="3" xfId="3" applyFont="1" applyBorder="1" applyAlignment="1">
      <alignment vertical="center"/>
    </xf>
    <xf numFmtId="0" fontId="4" fillId="2" borderId="9" xfId="3" applyFont="1" applyFill="1" applyBorder="1" applyAlignment="1">
      <alignment horizontal="center" vertical="center" wrapText="1"/>
    </xf>
    <xf numFmtId="0" fontId="4" fillId="8" borderId="9" xfId="3" applyFont="1" applyFill="1" applyBorder="1" applyAlignment="1">
      <alignment horizontal="center" vertical="center" wrapText="1"/>
    </xf>
    <xf numFmtId="0" fontId="11" fillId="7" borderId="2" xfId="3" applyFont="1" applyFill="1" applyBorder="1" applyAlignment="1">
      <alignment vertical="center"/>
    </xf>
    <xf numFmtId="0" fontId="5" fillId="7" borderId="1" xfId="3" applyFont="1" applyFill="1" applyBorder="1" applyAlignment="1">
      <alignment vertical="center" wrapText="1"/>
    </xf>
    <xf numFmtId="0" fontId="11" fillId="7" borderId="2" xfId="3" applyFont="1" applyFill="1" applyBorder="1" applyAlignment="1">
      <alignment vertical="center" wrapText="1"/>
    </xf>
    <xf numFmtId="0" fontId="5" fillId="7" borderId="2" xfId="3" applyFont="1" applyFill="1" applyBorder="1" applyAlignment="1">
      <alignment vertical="center"/>
    </xf>
    <xf numFmtId="0" fontId="14" fillId="7" borderId="2" xfId="3" applyFont="1" applyFill="1" applyBorder="1" applyAlignment="1">
      <alignment vertical="center"/>
    </xf>
    <xf numFmtId="0" fontId="14" fillId="7" borderId="2" xfId="3" applyFont="1" applyFill="1" applyBorder="1" applyAlignment="1">
      <alignment vertical="center" wrapText="1"/>
    </xf>
    <xf numFmtId="14" fontId="5" fillId="0" borderId="0" xfId="3" applyNumberFormat="1" applyFont="1" applyAlignment="1">
      <alignment horizontal="center" vertical="center" wrapText="1"/>
    </xf>
    <xf numFmtId="14" fontId="7" fillId="0" borderId="0" xfId="2" applyNumberFormat="1" applyFont="1" applyAlignment="1">
      <alignment horizontal="center" vertical="top" wrapText="1"/>
    </xf>
    <xf numFmtId="14" fontId="15" fillId="4" borderId="9" xfId="0" applyNumberFormat="1" applyFont="1" applyFill="1" applyBorder="1" applyAlignment="1">
      <alignment horizontal="center" vertical="center"/>
    </xf>
    <xf numFmtId="0" fontId="2" fillId="4" borderId="9" xfId="3" applyFont="1" applyFill="1" applyBorder="1" applyAlignment="1">
      <alignment horizontal="center" vertical="center" wrapText="1"/>
    </xf>
    <xf numFmtId="0" fontId="2" fillId="6" borderId="13" xfId="3" applyFont="1" applyFill="1" applyBorder="1" applyAlignment="1">
      <alignment horizontal="center" vertical="center" wrapText="1"/>
    </xf>
    <xf numFmtId="0" fontId="2" fillId="6" borderId="12" xfId="3" applyFont="1" applyFill="1" applyBorder="1" applyAlignment="1">
      <alignment horizontal="center" vertical="center" wrapText="1"/>
    </xf>
    <xf numFmtId="0" fontId="2" fillId="11" borderId="9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3" fillId="0" borderId="0" xfId="3"/>
    <xf numFmtId="0" fontId="3" fillId="6" borderId="0" xfId="3" applyFill="1"/>
    <xf numFmtId="0" fontId="3" fillId="0" borderId="15" xfId="3" applyBorder="1"/>
    <xf numFmtId="0" fontId="2" fillId="9" borderId="9" xfId="3" applyFont="1" applyFill="1" applyBorder="1" applyAlignment="1">
      <alignment horizontal="center" vertical="center" wrapText="1"/>
    </xf>
    <xf numFmtId="0" fontId="2" fillId="7" borderId="14" xfId="3" applyFont="1" applyFill="1" applyBorder="1" applyAlignment="1">
      <alignment horizontal="center" vertical="center" wrapText="1"/>
    </xf>
    <xf numFmtId="0" fontId="13" fillId="0" borderId="5" xfId="3" applyFont="1" applyBorder="1" applyAlignment="1">
      <alignment wrapText="1"/>
    </xf>
    <xf numFmtId="0" fontId="12" fillId="7" borderId="6" xfId="3" applyFont="1" applyFill="1" applyBorder="1" applyAlignment="1">
      <alignment wrapText="1"/>
    </xf>
    <xf numFmtId="0" fontId="12" fillId="7" borderId="5" xfId="3" applyFont="1" applyFill="1" applyBorder="1" applyAlignment="1">
      <alignment wrapText="1"/>
    </xf>
    <xf numFmtId="0" fontId="12" fillId="0" borderId="5" xfId="3" applyFont="1" applyBorder="1" applyAlignment="1">
      <alignment wrapText="1"/>
    </xf>
    <xf numFmtId="0" fontId="1" fillId="0" borderId="5" xfId="3" applyFont="1" applyBorder="1" applyAlignment="1">
      <alignment wrapText="1"/>
    </xf>
    <xf numFmtId="0" fontId="12" fillId="7" borderId="7" xfId="3" applyFont="1" applyFill="1" applyBorder="1" applyAlignment="1">
      <alignment wrapText="1"/>
    </xf>
    <xf numFmtId="0" fontId="12" fillId="7" borderId="8" xfId="3" applyFont="1" applyFill="1" applyBorder="1" applyAlignment="1">
      <alignment wrapText="1"/>
    </xf>
    <xf numFmtId="14" fontId="5" fillId="0" borderId="16" xfId="3" applyNumberFormat="1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/>
    </xf>
    <xf numFmtId="0" fontId="5" fillId="0" borderId="16" xfId="3" applyFont="1" applyBorder="1" applyAlignment="1">
      <alignment vertical="center" wrapText="1" shrinkToFit="1"/>
    </xf>
    <xf numFmtId="0" fontId="21" fillId="5" borderId="16" xfId="3" applyFont="1" applyFill="1" applyBorder="1" applyAlignment="1">
      <alignment horizontal="center" vertical="center"/>
    </xf>
    <xf numFmtId="0" fontId="14" fillId="0" borderId="16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2" fillId="0" borderId="16" xfId="3" applyFont="1" applyBorder="1" applyAlignment="1">
      <alignment horizontal="center" vertical="center" wrapText="1"/>
    </xf>
    <xf numFmtId="0" fontId="11" fillId="0" borderId="16" xfId="3" applyFont="1" applyBorder="1" applyAlignment="1">
      <alignment vertical="center" wrapText="1" shrinkToFit="1"/>
    </xf>
    <xf numFmtId="14" fontId="12" fillId="0" borderId="16" xfId="0" applyNumberFormat="1" applyFont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0" fontId="16" fillId="0" borderId="16" xfId="3" applyFont="1" applyBorder="1" applyAlignment="1">
      <alignment horizontal="left" vertical="center" wrapText="1"/>
    </xf>
    <xf numFmtId="14" fontId="20" fillId="5" borderId="16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4" fillId="2" borderId="22" xfId="3" applyFont="1" applyFill="1" applyBorder="1" applyAlignment="1">
      <alignment horizontal="center" vertical="center" wrapText="1"/>
    </xf>
    <xf numFmtId="0" fontId="4" fillId="2" borderId="23" xfId="3" applyFont="1" applyFill="1" applyBorder="1" applyAlignment="1">
      <alignment horizontal="center" vertical="center" wrapText="1"/>
    </xf>
    <xf numFmtId="0" fontId="21" fillId="5" borderId="16" xfId="3" applyFont="1" applyFill="1" applyBorder="1" applyAlignment="1">
      <alignment vertical="center"/>
    </xf>
    <xf numFmtId="0" fontId="21" fillId="5" borderId="16" xfId="3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3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0" fillId="5" borderId="16" xfId="0" applyFont="1" applyFill="1" applyBorder="1" applyAlignment="1">
      <alignment horizontal="left" vertical="center"/>
    </xf>
    <xf numFmtId="14" fontId="20" fillId="5" borderId="16" xfId="0" applyNumberFormat="1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center" vertical="center" wrapText="1"/>
    </xf>
    <xf numFmtId="0" fontId="4" fillId="4" borderId="16" xfId="3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2" fillId="0" borderId="13" xfId="0" applyFont="1" applyBorder="1" applyAlignment="1">
      <alignment vertical="center"/>
    </xf>
    <xf numFmtId="0" fontId="29" fillId="0" borderId="13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27" fillId="0" borderId="9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 vertical="center"/>
    </xf>
    <xf numFmtId="0" fontId="2" fillId="14" borderId="9" xfId="0" applyFont="1" applyFill="1" applyBorder="1" applyAlignment="1">
      <alignment horizontal="center" vertical="center"/>
    </xf>
    <xf numFmtId="14" fontId="31" fillId="0" borderId="9" xfId="0" applyNumberFormat="1" applyFont="1" applyBorder="1" applyAlignment="1">
      <alignment horizontal="center" vertical="center"/>
    </xf>
    <xf numFmtId="0" fontId="27" fillId="0" borderId="13" xfId="0" applyFont="1" applyBorder="1" applyAlignment="1">
      <alignment vertical="center"/>
    </xf>
    <xf numFmtId="0" fontId="0" fillId="16" borderId="0" xfId="0" applyFill="1"/>
    <xf numFmtId="0" fontId="0" fillId="16" borderId="5" xfId="0" applyFill="1" applyBorder="1"/>
    <xf numFmtId="0" fontId="0" fillId="16" borderId="15" xfId="0" applyFill="1" applyBorder="1"/>
    <xf numFmtId="0" fontId="0" fillId="16" borderId="8" xfId="0" applyFill="1" applyBorder="1"/>
    <xf numFmtId="0" fontId="0" fillId="16" borderId="6" xfId="0" applyFill="1" applyBorder="1"/>
    <xf numFmtId="0" fontId="0" fillId="16" borderId="7" xfId="0" applyFill="1" applyBorder="1"/>
    <xf numFmtId="0" fontId="0" fillId="16" borderId="26" xfId="0" applyFill="1" applyBorder="1"/>
    <xf numFmtId="0" fontId="0" fillId="16" borderId="28" xfId="0" applyFill="1" applyBorder="1"/>
    <xf numFmtId="0" fontId="30" fillId="16" borderId="0" xfId="0" applyFont="1" applyFill="1" applyAlignment="1">
      <alignment horizontal="center"/>
    </xf>
    <xf numFmtId="0" fontId="0" fillId="16" borderId="0" xfId="0" applyFill="1" applyAlignment="1">
      <alignment vertical="center"/>
    </xf>
    <xf numFmtId="0" fontId="0" fillId="16" borderId="0" xfId="0" applyFill="1" applyAlignment="1">
      <alignment horizontal="center" vertical="top"/>
    </xf>
    <xf numFmtId="0" fontId="0" fillId="16" borderId="0" xfId="0" applyFill="1" applyAlignment="1">
      <alignment horizontal="center" vertical="center"/>
    </xf>
    <xf numFmtId="0" fontId="2" fillId="16" borderId="0" xfId="0" applyFont="1" applyFill="1" applyAlignment="1">
      <alignment vertical="center"/>
    </xf>
    <xf numFmtId="0" fontId="29" fillId="15" borderId="9" xfId="0" applyFont="1" applyFill="1" applyBorder="1" applyAlignment="1">
      <alignment vertical="center"/>
    </xf>
    <xf numFmtId="0" fontId="33" fillId="4" borderId="9" xfId="0" applyFont="1" applyFill="1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indent="1"/>
    </xf>
    <xf numFmtId="0" fontId="2" fillId="16" borderId="0" xfId="0" applyFont="1" applyFill="1" applyAlignment="1">
      <alignment horizontal="center" vertical="center"/>
    </xf>
    <xf numFmtId="0" fontId="2" fillId="16" borderId="0" xfId="0" applyFont="1" applyFill="1"/>
    <xf numFmtId="0" fontId="29" fillId="0" borderId="9" xfId="0" applyFont="1" applyBorder="1" applyAlignment="1">
      <alignment horizontal="center" vertical="center"/>
    </xf>
    <xf numFmtId="3" fontId="29" fillId="15" borderId="9" xfId="0" applyNumberFormat="1" applyFont="1" applyFill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/>
    </xf>
    <xf numFmtId="0" fontId="21" fillId="5" borderId="16" xfId="3" applyFont="1" applyFill="1" applyBorder="1" applyAlignment="1">
      <alignment vertical="center" wrapText="1" shrinkToFit="1"/>
    </xf>
    <xf numFmtId="0" fontId="0" fillId="0" borderId="0" xfId="0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2" fillId="0" borderId="16" xfId="3" applyFont="1" applyBorder="1" applyAlignment="1">
      <alignment horizontal="center" vertical="center"/>
    </xf>
    <xf numFmtId="14" fontId="5" fillId="0" borderId="16" xfId="3" applyNumberFormat="1" applyFont="1" applyBorder="1" applyAlignment="1">
      <alignment horizontal="center" vertical="center"/>
    </xf>
    <xf numFmtId="14" fontId="11" fillId="0" borderId="16" xfId="3" applyNumberFormat="1" applyFont="1" applyBorder="1" applyAlignment="1">
      <alignment horizontal="center" vertical="center"/>
    </xf>
    <xf numFmtId="0" fontId="22" fillId="4" borderId="16" xfId="3" applyFont="1" applyFill="1" applyBorder="1" applyAlignment="1">
      <alignment horizontal="center" vertical="center"/>
    </xf>
    <xf numFmtId="0" fontId="22" fillId="12" borderId="16" xfId="3" applyFont="1" applyFill="1" applyBorder="1" applyAlignment="1">
      <alignment horizontal="center" vertical="center"/>
    </xf>
    <xf numFmtId="14" fontId="24" fillId="4" borderId="13" xfId="0" applyNumberFormat="1" applyFont="1" applyFill="1" applyBorder="1" applyAlignment="1">
      <alignment horizontal="center" vertical="center"/>
    </xf>
    <xf numFmtId="14" fontId="37" fillId="4" borderId="16" xfId="5" applyNumberFormat="1" applyFont="1" applyFill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0" fontId="13" fillId="0" borderId="16" xfId="3" applyFont="1" applyBorder="1" applyAlignment="1">
      <alignment horizontal="center" vertical="center"/>
    </xf>
    <xf numFmtId="0" fontId="36" fillId="5" borderId="0" xfId="3" applyFont="1" applyFill="1" applyAlignment="1">
      <alignment horizontal="left" vertical="center" indent="1"/>
    </xf>
    <xf numFmtId="0" fontId="16" fillId="2" borderId="21" xfId="3" applyFont="1" applyFill="1" applyBorder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1" fillId="5" borderId="24" xfId="3" applyFont="1" applyFill="1" applyBorder="1" applyAlignment="1">
      <alignment horizontal="center" vertical="center"/>
    </xf>
    <xf numFmtId="0" fontId="21" fillId="5" borderId="16" xfId="3" applyFont="1" applyFill="1" applyBorder="1" applyAlignment="1">
      <alignment horizontal="center" vertical="center" wrapText="1" shrinkToFit="1"/>
    </xf>
    <xf numFmtId="0" fontId="20" fillId="5" borderId="16" xfId="0" applyFont="1" applyFill="1" applyBorder="1" applyAlignment="1">
      <alignment horizontal="center"/>
    </xf>
    <xf numFmtId="0" fontId="5" fillId="0" borderId="16" xfId="3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12" fillId="0" borderId="16" xfId="0" applyFont="1" applyBorder="1" applyAlignment="1">
      <alignment horizontal="left" vertical="center" wrapText="1"/>
    </xf>
    <xf numFmtId="49" fontId="12" fillId="0" borderId="16" xfId="0" applyNumberFormat="1" applyFont="1" applyBorder="1" applyAlignment="1">
      <alignment horizontal="center" vertical="center"/>
    </xf>
    <xf numFmtId="0" fontId="21" fillId="5" borderId="30" xfId="3" applyFont="1" applyFill="1" applyBorder="1" applyAlignment="1">
      <alignment vertical="center" wrapText="1" shrinkToFit="1"/>
    </xf>
    <xf numFmtId="0" fontId="20" fillId="5" borderId="30" xfId="0" applyFont="1" applyFill="1" applyBorder="1" applyAlignment="1">
      <alignment horizontal="center"/>
    </xf>
    <xf numFmtId="14" fontId="20" fillId="5" borderId="30" xfId="0" applyNumberFormat="1" applyFont="1" applyFill="1" applyBorder="1" applyAlignment="1">
      <alignment horizontal="center" vertical="center"/>
    </xf>
    <xf numFmtId="0" fontId="35" fillId="5" borderId="16" xfId="0" applyFont="1" applyFill="1" applyBorder="1"/>
    <xf numFmtId="0" fontId="20" fillId="5" borderId="16" xfId="0" applyFont="1" applyFill="1" applyBorder="1" applyAlignment="1">
      <alignment horizontal="center" vertical="center"/>
    </xf>
    <xf numFmtId="0" fontId="20" fillId="5" borderId="16" xfId="0" applyFont="1" applyFill="1" applyBorder="1" applyAlignment="1">
      <alignment horizontal="left"/>
    </xf>
    <xf numFmtId="14" fontId="40" fillId="13" borderId="16" xfId="0" applyNumberFormat="1" applyFont="1" applyFill="1" applyBorder="1" applyAlignment="1">
      <alignment horizontal="center" vertical="center"/>
    </xf>
    <xf numFmtId="0" fontId="28" fillId="4" borderId="29" xfId="0" applyFont="1" applyFill="1" applyBorder="1" applyAlignment="1">
      <alignment horizontal="center" vertical="center"/>
    </xf>
    <xf numFmtId="0" fontId="35" fillId="17" borderId="13" xfId="0" applyFont="1" applyFill="1" applyBorder="1" applyAlignment="1">
      <alignment horizontal="center" vertical="center"/>
    </xf>
    <xf numFmtId="0" fontId="35" fillId="17" borderId="14" xfId="0" applyFont="1" applyFill="1" applyBorder="1" applyAlignment="1">
      <alignment horizontal="center" vertical="center"/>
    </xf>
    <xf numFmtId="0" fontId="34" fillId="15" borderId="13" xfId="0" applyFont="1" applyFill="1" applyBorder="1" applyAlignment="1">
      <alignment horizontal="left" vertical="center" indent="1"/>
    </xf>
    <xf numFmtId="0" fontId="34" fillId="15" borderId="12" xfId="0" applyFont="1" applyFill="1" applyBorder="1" applyAlignment="1">
      <alignment horizontal="left" vertical="center" indent="1"/>
    </xf>
    <xf numFmtId="0" fontId="34" fillId="15" borderId="14" xfId="0" applyFont="1" applyFill="1" applyBorder="1" applyAlignment="1">
      <alignment horizontal="left" vertical="center" indent="1"/>
    </xf>
    <xf numFmtId="0" fontId="29" fillId="0" borderId="13" xfId="0" applyFont="1" applyBorder="1" applyAlignment="1">
      <alignment horizontal="left" vertical="center" wrapText="1" indent="1"/>
    </xf>
    <xf numFmtId="0" fontId="29" fillId="0" borderId="12" xfId="0" applyFont="1" applyBorder="1" applyAlignment="1">
      <alignment horizontal="left" vertical="center" wrapText="1" indent="1"/>
    </xf>
    <xf numFmtId="0" fontId="29" fillId="0" borderId="14" xfId="0" applyFont="1" applyBorder="1" applyAlignment="1">
      <alignment horizontal="left" vertical="center" wrapText="1" indent="1"/>
    </xf>
    <xf numFmtId="0" fontId="32" fillId="16" borderId="27" xfId="0" applyFont="1" applyFill="1" applyBorder="1" applyAlignment="1">
      <alignment horizontal="center" vertical="center"/>
    </xf>
    <xf numFmtId="0" fontId="26" fillId="0" borderId="18" xfId="3" applyFont="1" applyBorder="1" applyAlignment="1">
      <alignment horizontal="center" vertical="center"/>
    </xf>
    <xf numFmtId="0" fontId="26" fillId="0" borderId="19" xfId="3" applyFont="1" applyBorder="1" applyAlignment="1">
      <alignment horizontal="center" vertical="center"/>
    </xf>
    <xf numFmtId="0" fontId="26" fillId="0" borderId="20" xfId="3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28" fillId="4" borderId="10" xfId="0" applyFont="1" applyFill="1" applyBorder="1" applyAlignment="1">
      <alignment horizontal="center" vertical="center" wrapText="1"/>
    </xf>
  </cellXfs>
  <cellStyles count="6">
    <cellStyle name="Hypertextový odkaz" xfId="5" builtinId="8"/>
    <cellStyle name="Normální" xfId="0" builtinId="0"/>
    <cellStyle name="Normální 2" xfId="2" xr:uid="{00000000-0005-0000-0000-000002000000}"/>
    <cellStyle name="Normální 3" xfId="3" xr:uid="{00000000-0005-0000-0000-000003000000}"/>
    <cellStyle name="Normální 4" xfId="4" xr:uid="{00000000-0005-0000-0000-000004000000}"/>
    <cellStyle name="Normální 5" xfId="1" xr:uid="{00000000-0005-0000-0000-000005000000}"/>
  </cellStyles>
  <dxfs count="6">
    <dxf>
      <font>
        <b/>
        <i val="0"/>
        <color auto="1"/>
      </font>
      <fill>
        <patternFill>
          <f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E9494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425F7"/>
      <color rgb="FF1407B9"/>
      <color rgb="FFCCFF99"/>
      <color rgb="FF5C83DA"/>
      <color rgb="FFFE9494"/>
      <color rgb="FFFFC1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ocs.unipetrol.cz/normy/N%2011/N%2011%20009_CZ+EN/N11009_EN_incl.%20Appendixes.pdf" TargetMode="External"/><Relationship Id="rId1" Type="http://schemas.openxmlformats.org/officeDocument/2006/relationships/hyperlink" Target="https://docs.unipetrol.cz/normy/N%2011/N%2011%20009_CZ+EN/N11009.pdf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200"/>
  <sheetViews>
    <sheetView tabSelected="1" topLeftCell="B1" zoomScale="115" zoomScaleNormal="115" workbookViewId="0">
      <pane ySplit="2" topLeftCell="A3" activePane="bottomLeft" state="frozen"/>
      <selection activeCell="B1" sqref="B1"/>
      <selection pane="bottomLeft" activeCell="G78" sqref="G78"/>
    </sheetView>
  </sheetViews>
  <sheetFormatPr defaultColWidth="71.28515625" defaultRowHeight="15" x14ac:dyDescent="0.25"/>
  <cols>
    <col min="1" max="1" width="13.28515625" style="74" hidden="1" customWidth="1"/>
    <col min="2" max="2" width="16.42578125" style="4" customWidth="1"/>
    <col min="3" max="3" width="29.85546875" style="4" bestFit="1" customWidth="1"/>
    <col min="4" max="4" width="111.42578125" style="124" customWidth="1"/>
    <col min="5" max="5" width="26" style="4" customWidth="1"/>
    <col min="6" max="6" width="34" style="5" customWidth="1"/>
    <col min="7" max="16384" width="71.28515625" style="4"/>
  </cols>
  <sheetData>
    <row r="1" spans="1:6" ht="74.25" customHeight="1" thickBot="1" x14ac:dyDescent="0.3">
      <c r="A1" s="133"/>
      <c r="B1" s="134"/>
      <c r="C1" s="134"/>
      <c r="D1" s="168" t="s">
        <v>917</v>
      </c>
      <c r="E1" s="154"/>
      <c r="F1" s="153">
        <v>46213</v>
      </c>
    </row>
    <row r="2" spans="1:6" s="127" customFormat="1" ht="30" x14ac:dyDescent="0.25">
      <c r="A2" s="125" t="s">
        <v>469</v>
      </c>
      <c r="B2" s="126" t="s">
        <v>573</v>
      </c>
      <c r="C2" s="86" t="s">
        <v>806</v>
      </c>
      <c r="D2" s="86" t="s">
        <v>1</v>
      </c>
      <c r="E2" s="87" t="s">
        <v>862</v>
      </c>
      <c r="F2" s="88" t="s">
        <v>865</v>
      </c>
    </row>
    <row r="3" spans="1:6" ht="18.75" x14ac:dyDescent="0.25">
      <c r="A3" s="128" t="s">
        <v>73</v>
      </c>
      <c r="B3" s="63">
        <v>10</v>
      </c>
      <c r="C3" s="167" t="s">
        <v>599</v>
      </c>
      <c r="D3" s="64" t="s">
        <v>123</v>
      </c>
      <c r="E3" s="63" t="s">
        <v>597</v>
      </c>
      <c r="F3" s="129">
        <v>43425</v>
      </c>
    </row>
    <row r="4" spans="1:6" ht="18.75" x14ac:dyDescent="0.25">
      <c r="A4" s="128" t="s">
        <v>73</v>
      </c>
      <c r="B4" s="63">
        <v>10</v>
      </c>
      <c r="C4" s="167" t="s">
        <v>600</v>
      </c>
      <c r="D4" s="64" t="s">
        <v>126</v>
      </c>
      <c r="E4" s="67" t="s">
        <v>855</v>
      </c>
      <c r="F4" s="129">
        <v>44278</v>
      </c>
    </row>
    <row r="5" spans="1:6" ht="18.75" x14ac:dyDescent="0.25">
      <c r="A5" s="128" t="s">
        <v>73</v>
      </c>
      <c r="B5" s="63">
        <v>10</v>
      </c>
      <c r="C5" s="167" t="s">
        <v>601</v>
      </c>
      <c r="D5" s="64" t="s">
        <v>128</v>
      </c>
      <c r="E5" s="67" t="s">
        <v>855</v>
      </c>
      <c r="F5" s="129">
        <v>44278</v>
      </c>
    </row>
    <row r="6" spans="1:6" ht="18.75" x14ac:dyDescent="0.25">
      <c r="A6" s="128" t="s">
        <v>14</v>
      </c>
      <c r="B6" s="63">
        <v>11</v>
      </c>
      <c r="C6" s="167" t="s">
        <v>602</v>
      </c>
      <c r="D6" s="64" t="s">
        <v>13</v>
      </c>
      <c r="E6" s="67" t="s">
        <v>855</v>
      </c>
      <c r="F6" s="129">
        <v>41114</v>
      </c>
    </row>
    <row r="7" spans="1:6" ht="18.75" x14ac:dyDescent="0.25">
      <c r="A7" s="128" t="s">
        <v>14</v>
      </c>
      <c r="B7" s="63">
        <v>11</v>
      </c>
      <c r="C7" s="167" t="s">
        <v>603</v>
      </c>
      <c r="D7" s="64" t="s">
        <v>143</v>
      </c>
      <c r="E7" s="67" t="s">
        <v>855</v>
      </c>
      <c r="F7" s="129">
        <v>41334</v>
      </c>
    </row>
    <row r="8" spans="1:6" ht="18.75" x14ac:dyDescent="0.25">
      <c r="A8" s="128" t="s">
        <v>14</v>
      </c>
      <c r="B8" s="63">
        <v>11</v>
      </c>
      <c r="C8" s="167" t="s">
        <v>604</v>
      </c>
      <c r="D8" s="64" t="s">
        <v>145</v>
      </c>
      <c r="E8" s="63" t="s">
        <v>598</v>
      </c>
      <c r="F8" s="129">
        <v>41114</v>
      </c>
    </row>
    <row r="9" spans="1:6" ht="18.75" x14ac:dyDescent="0.25">
      <c r="A9" s="128" t="s">
        <v>14</v>
      </c>
      <c r="B9" s="63">
        <v>11</v>
      </c>
      <c r="C9" s="167" t="s">
        <v>605</v>
      </c>
      <c r="D9" s="64" t="s">
        <v>147</v>
      </c>
      <c r="E9" s="63" t="s">
        <v>473</v>
      </c>
      <c r="F9" s="129">
        <v>45536</v>
      </c>
    </row>
    <row r="10" spans="1:6" ht="18.75" x14ac:dyDescent="0.25">
      <c r="A10" s="128" t="s">
        <v>14</v>
      </c>
      <c r="B10" s="63">
        <v>11</v>
      </c>
      <c r="C10" s="167" t="s">
        <v>606</v>
      </c>
      <c r="D10" s="64" t="s">
        <v>149</v>
      </c>
      <c r="E10" s="63" t="s">
        <v>473</v>
      </c>
      <c r="F10" s="129">
        <v>45007</v>
      </c>
    </row>
    <row r="11" spans="1:6" ht="18.75" x14ac:dyDescent="0.25">
      <c r="A11" s="128" t="s">
        <v>14</v>
      </c>
      <c r="B11" s="63">
        <v>11</v>
      </c>
      <c r="C11" s="167" t="s">
        <v>608</v>
      </c>
      <c r="D11" s="64" t="s">
        <v>564</v>
      </c>
      <c r="E11" s="63" t="s">
        <v>598</v>
      </c>
      <c r="F11" s="129">
        <v>46054</v>
      </c>
    </row>
    <row r="12" spans="1:6" ht="18.75" x14ac:dyDescent="0.25">
      <c r="A12" s="128" t="s">
        <v>14</v>
      </c>
      <c r="B12" s="63">
        <v>11</v>
      </c>
      <c r="C12" s="167" t="s">
        <v>607</v>
      </c>
      <c r="D12" s="64" t="s">
        <v>152</v>
      </c>
      <c r="E12" s="63" t="s">
        <v>598</v>
      </c>
      <c r="F12" s="129">
        <v>45352</v>
      </c>
    </row>
    <row r="13" spans="1:6" ht="18.75" x14ac:dyDescent="0.25">
      <c r="A13" s="128" t="s">
        <v>14</v>
      </c>
      <c r="B13" s="63">
        <v>11</v>
      </c>
      <c r="C13" s="167" t="s">
        <v>643</v>
      </c>
      <c r="D13" s="64" t="s">
        <v>130</v>
      </c>
      <c r="E13" s="63" t="s">
        <v>598</v>
      </c>
      <c r="F13" s="71">
        <v>43119</v>
      </c>
    </row>
    <row r="14" spans="1:6" ht="18.75" x14ac:dyDescent="0.25">
      <c r="A14" s="128" t="s">
        <v>14</v>
      </c>
      <c r="B14" s="63">
        <v>11</v>
      </c>
      <c r="C14" s="167" t="s">
        <v>645</v>
      </c>
      <c r="D14" s="64" t="s">
        <v>134</v>
      </c>
      <c r="E14" s="63" t="s">
        <v>598</v>
      </c>
      <c r="F14" s="129">
        <v>41214</v>
      </c>
    </row>
    <row r="15" spans="1:6" ht="18.75" x14ac:dyDescent="0.25">
      <c r="A15" s="128" t="s">
        <v>14</v>
      </c>
      <c r="B15" s="63">
        <v>11</v>
      </c>
      <c r="C15" s="167" t="s">
        <v>646</v>
      </c>
      <c r="D15" s="64" t="s">
        <v>136</v>
      </c>
      <c r="E15" s="63" t="s">
        <v>801</v>
      </c>
      <c r="F15" s="129">
        <v>41348</v>
      </c>
    </row>
    <row r="16" spans="1:6" ht="18.75" x14ac:dyDescent="0.25">
      <c r="A16" s="131" t="s">
        <v>14</v>
      </c>
      <c r="B16" s="63">
        <v>11</v>
      </c>
      <c r="C16" s="167" t="s">
        <v>793</v>
      </c>
      <c r="D16" s="64" t="s">
        <v>138</v>
      </c>
      <c r="E16" s="63" t="s">
        <v>807</v>
      </c>
      <c r="F16" s="129">
        <v>45017</v>
      </c>
    </row>
    <row r="17" spans="1:6" ht="18.75" x14ac:dyDescent="0.25">
      <c r="A17" s="128" t="s">
        <v>14</v>
      </c>
      <c r="B17" s="63">
        <v>11</v>
      </c>
      <c r="C17" s="167" t="s">
        <v>647</v>
      </c>
      <c r="D17" s="64" t="s">
        <v>140</v>
      </c>
      <c r="E17" s="136" t="s">
        <v>859</v>
      </c>
      <c r="F17" s="129">
        <v>43678</v>
      </c>
    </row>
    <row r="18" spans="1:6" ht="18.75" x14ac:dyDescent="0.25">
      <c r="A18" s="128" t="s">
        <v>14</v>
      </c>
      <c r="B18" s="63">
        <v>11</v>
      </c>
      <c r="C18" s="167" t="s">
        <v>648</v>
      </c>
      <c r="D18" s="64" t="s">
        <v>775</v>
      </c>
      <c r="E18" s="136" t="s">
        <v>859</v>
      </c>
      <c r="F18" s="129">
        <v>43678</v>
      </c>
    </row>
    <row r="19" spans="1:6" ht="18.75" x14ac:dyDescent="0.25">
      <c r="A19" s="131"/>
      <c r="B19" s="63">
        <v>11</v>
      </c>
      <c r="C19" s="167" t="s">
        <v>824</v>
      </c>
      <c r="D19" s="69" t="s">
        <v>823</v>
      </c>
      <c r="E19" s="63" t="s">
        <v>473</v>
      </c>
      <c r="F19" s="130">
        <v>45485</v>
      </c>
    </row>
    <row r="20" spans="1:6" ht="18.75" x14ac:dyDescent="0.25">
      <c r="A20" s="128" t="s">
        <v>14</v>
      </c>
      <c r="B20" s="63">
        <v>11</v>
      </c>
      <c r="C20" s="167" t="s">
        <v>649</v>
      </c>
      <c r="D20" s="64" t="s">
        <v>154</v>
      </c>
      <c r="E20" s="67" t="s">
        <v>855</v>
      </c>
      <c r="F20" s="129">
        <v>44496</v>
      </c>
    </row>
    <row r="21" spans="1:6" ht="18.75" x14ac:dyDescent="0.25">
      <c r="A21" s="128" t="s">
        <v>14</v>
      </c>
      <c r="B21" s="63">
        <v>11</v>
      </c>
      <c r="C21" s="167" t="s">
        <v>650</v>
      </c>
      <c r="D21" s="64" t="s">
        <v>156</v>
      </c>
      <c r="E21" s="67" t="s">
        <v>855</v>
      </c>
      <c r="F21" s="129">
        <v>45505</v>
      </c>
    </row>
    <row r="22" spans="1:6" ht="18.75" x14ac:dyDescent="0.25">
      <c r="A22" s="128" t="s">
        <v>14</v>
      </c>
      <c r="B22" s="63">
        <v>11</v>
      </c>
      <c r="C22" s="167" t="s">
        <v>651</v>
      </c>
      <c r="D22" s="64" t="s">
        <v>158</v>
      </c>
      <c r="E22" s="63" t="s">
        <v>801</v>
      </c>
      <c r="F22" s="129">
        <v>44726</v>
      </c>
    </row>
    <row r="23" spans="1:6" ht="18.75" x14ac:dyDescent="0.25">
      <c r="A23" s="128" t="s">
        <v>14</v>
      </c>
      <c r="B23" s="63">
        <v>11</v>
      </c>
      <c r="C23" s="167" t="s">
        <v>652</v>
      </c>
      <c r="D23" s="64" t="s">
        <v>562</v>
      </c>
      <c r="E23" s="136" t="s">
        <v>859</v>
      </c>
      <c r="F23" s="129">
        <v>44044</v>
      </c>
    </row>
    <row r="24" spans="1:6" ht="18.75" x14ac:dyDescent="0.25">
      <c r="A24" s="128" t="s">
        <v>14</v>
      </c>
      <c r="B24" s="63">
        <v>11</v>
      </c>
      <c r="C24" s="167" t="s">
        <v>653</v>
      </c>
      <c r="D24" s="64" t="s">
        <v>160</v>
      </c>
      <c r="E24" s="67" t="s">
        <v>855</v>
      </c>
      <c r="F24" s="129">
        <v>44081</v>
      </c>
    </row>
    <row r="25" spans="1:6" ht="18.75" x14ac:dyDescent="0.25">
      <c r="A25" s="128" t="s">
        <v>14</v>
      </c>
      <c r="B25" s="63">
        <v>11</v>
      </c>
      <c r="C25" s="167" t="s">
        <v>654</v>
      </c>
      <c r="D25" s="64" t="s">
        <v>18</v>
      </c>
      <c r="E25" s="67" t="s">
        <v>855</v>
      </c>
      <c r="F25" s="129">
        <v>41374</v>
      </c>
    </row>
    <row r="26" spans="1:6" ht="18.75" x14ac:dyDescent="0.25">
      <c r="A26" s="128" t="s">
        <v>14</v>
      </c>
      <c r="B26" s="63">
        <v>11</v>
      </c>
      <c r="C26" s="167" t="s">
        <v>655</v>
      </c>
      <c r="D26" s="64" t="s">
        <v>162</v>
      </c>
      <c r="E26" s="63" t="s">
        <v>473</v>
      </c>
      <c r="F26" s="129">
        <v>45027</v>
      </c>
    </row>
    <row r="27" spans="1:6" ht="18.75" x14ac:dyDescent="0.25">
      <c r="A27" s="128" t="s">
        <v>14</v>
      </c>
      <c r="B27" s="63">
        <v>11</v>
      </c>
      <c r="C27" s="167" t="s">
        <v>792</v>
      </c>
      <c r="D27" s="64" t="s">
        <v>164</v>
      </c>
      <c r="E27" s="63" t="s">
        <v>807</v>
      </c>
      <c r="F27" s="129">
        <v>45627</v>
      </c>
    </row>
    <row r="28" spans="1:6" ht="18.75" x14ac:dyDescent="0.25">
      <c r="A28" s="128" t="s">
        <v>14</v>
      </c>
      <c r="B28" s="63">
        <v>11</v>
      </c>
      <c r="C28" s="167" t="s">
        <v>656</v>
      </c>
      <c r="D28" s="64" t="s">
        <v>166</v>
      </c>
      <c r="E28" s="63" t="s">
        <v>854</v>
      </c>
      <c r="F28" s="129">
        <v>45658</v>
      </c>
    </row>
    <row r="29" spans="1:6" ht="18.75" x14ac:dyDescent="0.25">
      <c r="A29" s="128" t="s">
        <v>14</v>
      </c>
      <c r="B29" s="63">
        <v>11</v>
      </c>
      <c r="C29" s="167" t="s">
        <v>657</v>
      </c>
      <c r="D29" s="64" t="s">
        <v>565</v>
      </c>
      <c r="E29" s="136" t="s">
        <v>859</v>
      </c>
      <c r="F29" s="129">
        <v>44440</v>
      </c>
    </row>
    <row r="30" spans="1:6" ht="18.75" x14ac:dyDescent="0.25">
      <c r="A30" s="128" t="s">
        <v>14</v>
      </c>
      <c r="B30" s="63">
        <v>11</v>
      </c>
      <c r="C30" s="167" t="s">
        <v>658</v>
      </c>
      <c r="D30" s="64" t="s">
        <v>168</v>
      </c>
      <c r="E30" s="63" t="s">
        <v>596</v>
      </c>
      <c r="F30" s="129">
        <v>41374</v>
      </c>
    </row>
    <row r="31" spans="1:6" ht="18.75" x14ac:dyDescent="0.25">
      <c r="A31" s="128" t="s">
        <v>14</v>
      </c>
      <c r="B31" s="63">
        <v>11</v>
      </c>
      <c r="C31" s="167" t="s">
        <v>659</v>
      </c>
      <c r="D31" s="64" t="s">
        <v>567</v>
      </c>
      <c r="E31" s="63" t="s">
        <v>473</v>
      </c>
      <c r="F31" s="129">
        <v>44966</v>
      </c>
    </row>
    <row r="32" spans="1:6" ht="18.75" x14ac:dyDescent="0.25">
      <c r="A32" s="128" t="s">
        <v>14</v>
      </c>
      <c r="B32" s="63">
        <v>11</v>
      </c>
      <c r="C32" s="167" t="s">
        <v>660</v>
      </c>
      <c r="D32" s="64" t="s">
        <v>171</v>
      </c>
      <c r="E32" s="63" t="s">
        <v>473</v>
      </c>
      <c r="F32" s="129">
        <v>44966</v>
      </c>
    </row>
    <row r="33" spans="1:6" ht="18.75" x14ac:dyDescent="0.25">
      <c r="A33" s="128" t="s">
        <v>14</v>
      </c>
      <c r="B33" s="63">
        <v>11</v>
      </c>
      <c r="C33" s="167" t="s">
        <v>670</v>
      </c>
      <c r="D33" s="64" t="s">
        <v>173</v>
      </c>
      <c r="E33" s="63" t="s">
        <v>595</v>
      </c>
      <c r="F33" s="129">
        <v>41519</v>
      </c>
    </row>
    <row r="34" spans="1:6" ht="18.75" x14ac:dyDescent="0.25">
      <c r="A34" s="128" t="s">
        <v>14</v>
      </c>
      <c r="B34" s="63">
        <v>11</v>
      </c>
      <c r="C34" s="167" t="s">
        <v>671</v>
      </c>
      <c r="D34" s="64" t="s">
        <v>21</v>
      </c>
      <c r="E34" s="67" t="s">
        <v>856</v>
      </c>
      <c r="F34" s="129">
        <v>41519</v>
      </c>
    </row>
    <row r="35" spans="1:6" ht="18.75" x14ac:dyDescent="0.25">
      <c r="A35" s="128" t="s">
        <v>14</v>
      </c>
      <c r="B35" s="63">
        <v>11</v>
      </c>
      <c r="C35" s="167" t="s">
        <v>672</v>
      </c>
      <c r="D35" s="64" t="s">
        <v>25</v>
      </c>
      <c r="E35" s="67" t="s">
        <v>856</v>
      </c>
      <c r="F35" s="129">
        <v>35370</v>
      </c>
    </row>
    <row r="36" spans="1:6" ht="18.75" x14ac:dyDescent="0.25">
      <c r="A36" s="128" t="s">
        <v>14</v>
      </c>
      <c r="B36" s="63">
        <v>11</v>
      </c>
      <c r="C36" s="167" t="s">
        <v>673</v>
      </c>
      <c r="D36" s="64" t="s">
        <v>175</v>
      </c>
      <c r="E36" s="67" t="s">
        <v>855</v>
      </c>
      <c r="F36" s="129">
        <v>44180</v>
      </c>
    </row>
    <row r="37" spans="1:6" ht="18.75" x14ac:dyDescent="0.25">
      <c r="A37" s="128" t="s">
        <v>14</v>
      </c>
      <c r="B37" s="63">
        <v>11</v>
      </c>
      <c r="C37" s="167" t="s">
        <v>674</v>
      </c>
      <c r="D37" s="64" t="s">
        <v>177</v>
      </c>
      <c r="E37" s="63" t="s">
        <v>473</v>
      </c>
      <c r="F37" s="129">
        <v>44978</v>
      </c>
    </row>
    <row r="38" spans="1:6" ht="18.75" x14ac:dyDescent="0.25">
      <c r="A38" s="128" t="s">
        <v>14</v>
      </c>
      <c r="B38" s="63">
        <v>11</v>
      </c>
      <c r="C38" s="167" t="s">
        <v>675</v>
      </c>
      <c r="D38" s="64" t="s">
        <v>179</v>
      </c>
      <c r="E38" s="67" t="s">
        <v>855</v>
      </c>
      <c r="F38" s="129">
        <v>44180</v>
      </c>
    </row>
    <row r="39" spans="1:6" ht="18.75" x14ac:dyDescent="0.25">
      <c r="A39" s="128" t="s">
        <v>14</v>
      </c>
      <c r="B39" s="63">
        <v>11</v>
      </c>
      <c r="C39" s="167" t="s">
        <v>676</v>
      </c>
      <c r="D39" s="64" t="s">
        <v>181</v>
      </c>
      <c r="E39" s="67" t="s">
        <v>855</v>
      </c>
      <c r="F39" s="129">
        <v>35400</v>
      </c>
    </row>
    <row r="40" spans="1:6" ht="18.75" x14ac:dyDescent="0.25">
      <c r="A40" s="128" t="s">
        <v>14</v>
      </c>
      <c r="B40" s="63">
        <v>11</v>
      </c>
      <c r="C40" s="167" t="s">
        <v>677</v>
      </c>
      <c r="D40" s="64" t="s">
        <v>27</v>
      </c>
      <c r="E40" s="67" t="s">
        <v>855</v>
      </c>
      <c r="F40" s="129">
        <v>38443</v>
      </c>
    </row>
    <row r="41" spans="1:6" ht="18.75" x14ac:dyDescent="0.25">
      <c r="A41" s="128" t="s">
        <v>14</v>
      </c>
      <c r="B41" s="63">
        <v>11</v>
      </c>
      <c r="C41" s="167" t="s">
        <v>678</v>
      </c>
      <c r="D41" s="64" t="s">
        <v>30</v>
      </c>
      <c r="E41" s="67" t="s">
        <v>855</v>
      </c>
      <c r="F41" s="129">
        <v>38473</v>
      </c>
    </row>
    <row r="42" spans="1:6" ht="18.75" x14ac:dyDescent="0.25">
      <c r="A42" s="128" t="s">
        <v>14</v>
      </c>
      <c r="B42" s="63">
        <v>11</v>
      </c>
      <c r="C42" s="167" t="s">
        <v>679</v>
      </c>
      <c r="D42" s="64" t="s">
        <v>183</v>
      </c>
      <c r="E42" s="66" t="s">
        <v>566</v>
      </c>
      <c r="F42" s="129">
        <v>44409</v>
      </c>
    </row>
    <row r="43" spans="1:6" ht="18.75" x14ac:dyDescent="0.25">
      <c r="A43" s="128" t="s">
        <v>14</v>
      </c>
      <c r="B43" s="63">
        <v>11</v>
      </c>
      <c r="C43" s="167" t="s">
        <v>680</v>
      </c>
      <c r="D43" s="64" t="s">
        <v>185</v>
      </c>
      <c r="E43" s="63" t="s">
        <v>595</v>
      </c>
      <c r="F43" s="129">
        <v>44179</v>
      </c>
    </row>
    <row r="44" spans="1:6" ht="18.75" x14ac:dyDescent="0.25">
      <c r="A44" s="128" t="s">
        <v>14</v>
      </c>
      <c r="B44" s="63">
        <v>11</v>
      </c>
      <c r="C44" s="167" t="s">
        <v>681</v>
      </c>
      <c r="D44" s="64" t="s">
        <v>32</v>
      </c>
      <c r="E44" s="67" t="s">
        <v>855</v>
      </c>
      <c r="F44" s="129">
        <v>35869</v>
      </c>
    </row>
    <row r="45" spans="1:6" ht="18.75" x14ac:dyDescent="0.25">
      <c r="A45" s="128" t="s">
        <v>14</v>
      </c>
      <c r="B45" s="63">
        <v>11</v>
      </c>
      <c r="C45" s="167" t="s">
        <v>682</v>
      </c>
      <c r="D45" s="64" t="s">
        <v>187</v>
      </c>
      <c r="E45" s="63" t="s">
        <v>595</v>
      </c>
      <c r="F45" s="129">
        <v>44179</v>
      </c>
    </row>
    <row r="46" spans="1:6" ht="18.75" x14ac:dyDescent="0.25">
      <c r="A46" s="128" t="s">
        <v>14</v>
      </c>
      <c r="B46" s="63">
        <v>11</v>
      </c>
      <c r="C46" s="167" t="s">
        <v>683</v>
      </c>
      <c r="D46" s="64" t="s">
        <v>189</v>
      </c>
      <c r="E46" s="63" t="s">
        <v>595</v>
      </c>
      <c r="F46" s="129">
        <v>44179</v>
      </c>
    </row>
    <row r="47" spans="1:6" ht="18.75" x14ac:dyDescent="0.25">
      <c r="A47" s="128" t="s">
        <v>14</v>
      </c>
      <c r="B47" s="63">
        <v>11</v>
      </c>
      <c r="C47" s="167" t="s">
        <v>686</v>
      </c>
      <c r="D47" s="64" t="s">
        <v>195</v>
      </c>
      <c r="E47" s="63" t="s">
        <v>581</v>
      </c>
      <c r="F47" s="129">
        <v>44670</v>
      </c>
    </row>
    <row r="48" spans="1:6" ht="18.75" x14ac:dyDescent="0.25">
      <c r="A48" s="128" t="s">
        <v>14</v>
      </c>
      <c r="B48" s="63">
        <v>11</v>
      </c>
      <c r="C48" s="167" t="s">
        <v>687</v>
      </c>
      <c r="D48" s="64" t="s">
        <v>197</v>
      </c>
      <c r="E48" s="63" t="s">
        <v>581</v>
      </c>
      <c r="F48" s="129">
        <v>44670</v>
      </c>
    </row>
    <row r="49" spans="1:6" ht="18.75" x14ac:dyDescent="0.25">
      <c r="A49" s="132" t="s">
        <v>14</v>
      </c>
      <c r="B49" s="63">
        <v>11</v>
      </c>
      <c r="C49" s="167" t="s">
        <v>688</v>
      </c>
      <c r="D49" s="64" t="s">
        <v>199</v>
      </c>
      <c r="E49" s="63" t="s">
        <v>473</v>
      </c>
      <c r="F49" s="129">
        <v>35462</v>
      </c>
    </row>
    <row r="50" spans="1:6" ht="18.75" x14ac:dyDescent="0.25">
      <c r="A50" s="128" t="s">
        <v>14</v>
      </c>
      <c r="B50" s="63">
        <v>11</v>
      </c>
      <c r="C50" s="167" t="s">
        <v>709</v>
      </c>
      <c r="D50" s="64" t="s">
        <v>241</v>
      </c>
      <c r="E50" s="63" t="s">
        <v>474</v>
      </c>
      <c r="F50" s="129">
        <v>37500</v>
      </c>
    </row>
    <row r="51" spans="1:6" ht="18.75" x14ac:dyDescent="0.25">
      <c r="A51" s="128" t="s">
        <v>14</v>
      </c>
      <c r="B51" s="63">
        <v>11</v>
      </c>
      <c r="C51" s="167" t="s">
        <v>710</v>
      </c>
      <c r="D51" s="64" t="s">
        <v>243</v>
      </c>
      <c r="E51" s="63" t="s">
        <v>474</v>
      </c>
      <c r="F51" s="129">
        <v>37530</v>
      </c>
    </row>
    <row r="52" spans="1:6" ht="18.75" x14ac:dyDescent="0.25">
      <c r="A52" s="128" t="s">
        <v>14</v>
      </c>
      <c r="B52" s="63">
        <v>11</v>
      </c>
      <c r="C52" s="167" t="s">
        <v>717</v>
      </c>
      <c r="D52" s="64" t="s">
        <v>256</v>
      </c>
      <c r="E52" s="63" t="s">
        <v>595</v>
      </c>
      <c r="F52" s="129">
        <v>36465</v>
      </c>
    </row>
    <row r="53" spans="1:6" ht="18.75" x14ac:dyDescent="0.25">
      <c r="A53" s="128" t="s">
        <v>14</v>
      </c>
      <c r="B53" s="63">
        <v>11</v>
      </c>
      <c r="C53" s="167" t="s">
        <v>718</v>
      </c>
      <c r="D53" s="64" t="s">
        <v>258</v>
      </c>
      <c r="E53" s="63" t="s">
        <v>595</v>
      </c>
      <c r="F53" s="129">
        <v>36465</v>
      </c>
    </row>
    <row r="54" spans="1:6" ht="18.75" x14ac:dyDescent="0.25">
      <c r="A54" s="128"/>
      <c r="B54" s="63">
        <v>11</v>
      </c>
      <c r="C54" s="167" t="s">
        <v>725</v>
      </c>
      <c r="D54" s="64" t="s">
        <v>582</v>
      </c>
      <c r="E54" s="67" t="s">
        <v>855</v>
      </c>
      <c r="F54" s="129">
        <v>44545</v>
      </c>
    </row>
    <row r="55" spans="1:6" ht="18.75" x14ac:dyDescent="0.25">
      <c r="A55" s="128" t="s">
        <v>14</v>
      </c>
      <c r="B55" s="63">
        <v>11</v>
      </c>
      <c r="C55" s="167" t="s">
        <v>726</v>
      </c>
      <c r="D55" s="64" t="s">
        <v>769</v>
      </c>
      <c r="E55" s="63" t="s">
        <v>595</v>
      </c>
      <c r="F55" s="129">
        <v>41071</v>
      </c>
    </row>
    <row r="56" spans="1:6" ht="18.75" x14ac:dyDescent="0.25">
      <c r="A56" s="128" t="s">
        <v>14</v>
      </c>
      <c r="B56" s="63">
        <v>11</v>
      </c>
      <c r="C56" s="167" t="s">
        <v>727</v>
      </c>
      <c r="D56" s="64" t="s">
        <v>34</v>
      </c>
      <c r="E56" s="67" t="s">
        <v>855</v>
      </c>
      <c r="F56" s="129">
        <v>37681</v>
      </c>
    </row>
    <row r="57" spans="1:6" ht="18.75" x14ac:dyDescent="0.25">
      <c r="A57" s="128" t="s">
        <v>14</v>
      </c>
      <c r="B57" s="63">
        <v>11</v>
      </c>
      <c r="C57" s="167" t="s">
        <v>728</v>
      </c>
      <c r="D57" s="64" t="s">
        <v>36</v>
      </c>
      <c r="E57" s="67" t="s">
        <v>855</v>
      </c>
      <c r="F57" s="129">
        <v>35400</v>
      </c>
    </row>
    <row r="58" spans="1:6" ht="18.75" x14ac:dyDescent="0.25">
      <c r="A58" s="128" t="s">
        <v>14</v>
      </c>
      <c r="B58" s="63">
        <v>11</v>
      </c>
      <c r="C58" s="167" t="s">
        <v>729</v>
      </c>
      <c r="D58" s="64" t="s">
        <v>38</v>
      </c>
      <c r="E58" s="67" t="s">
        <v>856</v>
      </c>
      <c r="F58" s="129">
        <v>37712</v>
      </c>
    </row>
    <row r="59" spans="1:6" ht="18.75" x14ac:dyDescent="0.25">
      <c r="A59" s="128" t="s">
        <v>14</v>
      </c>
      <c r="B59" s="63">
        <v>11</v>
      </c>
      <c r="C59" s="167" t="s">
        <v>730</v>
      </c>
      <c r="D59" s="64" t="s">
        <v>770</v>
      </c>
      <c r="E59" s="67" t="s">
        <v>807</v>
      </c>
      <c r="F59" s="129">
        <v>38838</v>
      </c>
    </row>
    <row r="60" spans="1:6" ht="18.75" x14ac:dyDescent="0.25">
      <c r="A60" s="128" t="s">
        <v>14</v>
      </c>
      <c r="B60" s="63">
        <v>11</v>
      </c>
      <c r="C60" s="167" t="s">
        <v>731</v>
      </c>
      <c r="D60" s="64" t="s">
        <v>41</v>
      </c>
      <c r="E60" s="67" t="s">
        <v>856</v>
      </c>
      <c r="F60" s="129">
        <v>38899</v>
      </c>
    </row>
    <row r="61" spans="1:6" ht="18.75" x14ac:dyDescent="0.25">
      <c r="A61" s="128" t="s">
        <v>14</v>
      </c>
      <c r="B61" s="63">
        <v>11</v>
      </c>
      <c r="C61" s="167" t="s">
        <v>732</v>
      </c>
      <c r="D61" s="64" t="s">
        <v>43</v>
      </c>
      <c r="E61" s="67" t="s">
        <v>856</v>
      </c>
      <c r="F61" s="129">
        <v>38961</v>
      </c>
    </row>
    <row r="62" spans="1:6" ht="18.75" x14ac:dyDescent="0.25">
      <c r="A62" s="128" t="s">
        <v>14</v>
      </c>
      <c r="B62" s="63">
        <v>11</v>
      </c>
      <c r="C62" s="167" t="s">
        <v>733</v>
      </c>
      <c r="D62" s="64" t="s">
        <v>771</v>
      </c>
      <c r="E62" s="67" t="s">
        <v>855</v>
      </c>
      <c r="F62" s="129">
        <v>39022</v>
      </c>
    </row>
    <row r="63" spans="1:6" ht="18.75" x14ac:dyDescent="0.25">
      <c r="A63" s="128" t="s">
        <v>14</v>
      </c>
      <c r="B63" s="63">
        <v>11</v>
      </c>
      <c r="C63" s="167" t="s">
        <v>734</v>
      </c>
      <c r="D63" s="64" t="s">
        <v>274</v>
      </c>
      <c r="E63" s="67" t="s">
        <v>855</v>
      </c>
      <c r="F63" s="129">
        <v>44180</v>
      </c>
    </row>
    <row r="64" spans="1:6" ht="18.75" x14ac:dyDescent="0.25">
      <c r="A64" s="128" t="s">
        <v>14</v>
      </c>
      <c r="B64" s="63">
        <v>11</v>
      </c>
      <c r="C64" s="167" t="s">
        <v>735</v>
      </c>
      <c r="D64" s="64" t="s">
        <v>276</v>
      </c>
      <c r="E64" s="67" t="s">
        <v>855</v>
      </c>
      <c r="F64" s="129">
        <v>37438</v>
      </c>
    </row>
    <row r="65" spans="1:6" ht="18.75" x14ac:dyDescent="0.25">
      <c r="A65" s="128" t="s">
        <v>14</v>
      </c>
      <c r="B65" s="63">
        <v>11</v>
      </c>
      <c r="C65" s="167" t="s">
        <v>736</v>
      </c>
      <c r="D65" s="64" t="s">
        <v>278</v>
      </c>
      <c r="E65" s="67" t="s">
        <v>855</v>
      </c>
      <c r="F65" s="129">
        <v>37438</v>
      </c>
    </row>
    <row r="66" spans="1:6" ht="18.75" x14ac:dyDescent="0.25">
      <c r="A66" s="128" t="s">
        <v>14</v>
      </c>
      <c r="B66" s="63">
        <v>11</v>
      </c>
      <c r="C66" s="167" t="s">
        <v>737</v>
      </c>
      <c r="D66" s="64" t="s">
        <v>45</v>
      </c>
      <c r="E66" s="67" t="s">
        <v>855</v>
      </c>
      <c r="F66" s="129">
        <v>38777</v>
      </c>
    </row>
    <row r="67" spans="1:6" ht="18.75" x14ac:dyDescent="0.25">
      <c r="A67" s="128" t="s">
        <v>14</v>
      </c>
      <c r="B67" s="63">
        <v>11</v>
      </c>
      <c r="C67" s="167" t="s">
        <v>738</v>
      </c>
      <c r="D67" s="64" t="s">
        <v>47</v>
      </c>
      <c r="E67" s="67" t="s">
        <v>855</v>
      </c>
      <c r="F67" s="129">
        <v>37803</v>
      </c>
    </row>
    <row r="68" spans="1:6" ht="18.75" x14ac:dyDescent="0.25">
      <c r="A68" s="128" t="s">
        <v>14</v>
      </c>
      <c r="B68" s="63">
        <v>11</v>
      </c>
      <c r="C68" s="167" t="s">
        <v>739</v>
      </c>
      <c r="D68" s="64" t="s">
        <v>49</v>
      </c>
      <c r="E68" s="67" t="s">
        <v>855</v>
      </c>
      <c r="F68" s="129">
        <v>37834</v>
      </c>
    </row>
    <row r="69" spans="1:6" ht="18.75" x14ac:dyDescent="0.25">
      <c r="A69" s="128" t="s">
        <v>14</v>
      </c>
      <c r="B69" s="63">
        <v>11</v>
      </c>
      <c r="C69" s="167" t="s">
        <v>740</v>
      </c>
      <c r="D69" s="64" t="s">
        <v>51</v>
      </c>
      <c r="E69" s="67" t="s">
        <v>855</v>
      </c>
      <c r="F69" s="129">
        <v>37865</v>
      </c>
    </row>
    <row r="70" spans="1:6" ht="18.75" x14ac:dyDescent="0.25">
      <c r="A70" s="128" t="s">
        <v>14</v>
      </c>
      <c r="B70" s="63">
        <v>11</v>
      </c>
      <c r="C70" s="167" t="s">
        <v>741</v>
      </c>
      <c r="D70" s="64" t="s">
        <v>53</v>
      </c>
      <c r="E70" s="67" t="s">
        <v>855</v>
      </c>
      <c r="F70" s="129">
        <v>38139</v>
      </c>
    </row>
    <row r="71" spans="1:6" ht="18.75" x14ac:dyDescent="0.25">
      <c r="A71" s="128" t="s">
        <v>14</v>
      </c>
      <c r="B71" s="63">
        <v>11</v>
      </c>
      <c r="C71" s="167" t="s">
        <v>742</v>
      </c>
      <c r="D71" s="64" t="s">
        <v>55</v>
      </c>
      <c r="E71" s="67" t="s">
        <v>855</v>
      </c>
      <c r="F71" s="129">
        <v>38504</v>
      </c>
    </row>
    <row r="72" spans="1:6" ht="30" x14ac:dyDescent="0.25">
      <c r="A72" s="128" t="s">
        <v>14</v>
      </c>
      <c r="B72" s="63">
        <v>11</v>
      </c>
      <c r="C72" s="167" t="s">
        <v>743</v>
      </c>
      <c r="D72" s="64" t="s">
        <v>811</v>
      </c>
      <c r="E72" s="143" t="s">
        <v>863</v>
      </c>
      <c r="F72" s="129">
        <v>45383</v>
      </c>
    </row>
    <row r="73" spans="1:6" ht="18.75" x14ac:dyDescent="0.25">
      <c r="A73" s="128" t="s">
        <v>14</v>
      </c>
      <c r="B73" s="63">
        <v>11</v>
      </c>
      <c r="C73" s="167" t="s">
        <v>744</v>
      </c>
      <c r="D73" s="64" t="s">
        <v>281</v>
      </c>
      <c r="E73" s="63" t="s">
        <v>596</v>
      </c>
      <c r="F73" s="129">
        <v>38596</v>
      </c>
    </row>
    <row r="74" spans="1:6" ht="18.75" x14ac:dyDescent="0.25">
      <c r="A74" s="128" t="s">
        <v>14</v>
      </c>
      <c r="B74" s="63">
        <v>11</v>
      </c>
      <c r="C74" s="167" t="s">
        <v>745</v>
      </c>
      <c r="D74" s="64" t="s">
        <v>283</v>
      </c>
      <c r="E74" s="63" t="s">
        <v>596</v>
      </c>
      <c r="F74" s="129">
        <v>37438</v>
      </c>
    </row>
    <row r="75" spans="1:6" ht="18.75" x14ac:dyDescent="0.25">
      <c r="A75" s="128" t="s">
        <v>14</v>
      </c>
      <c r="B75" s="63">
        <v>11</v>
      </c>
      <c r="C75" s="167" t="s">
        <v>746</v>
      </c>
      <c r="D75" s="64" t="s">
        <v>285</v>
      </c>
      <c r="E75" s="63" t="s">
        <v>473</v>
      </c>
      <c r="F75" s="129">
        <v>44889</v>
      </c>
    </row>
    <row r="76" spans="1:6" ht="18.75" x14ac:dyDescent="0.25">
      <c r="A76" s="128" t="s">
        <v>14</v>
      </c>
      <c r="B76" s="63">
        <v>11</v>
      </c>
      <c r="C76" s="167" t="s">
        <v>747</v>
      </c>
      <c r="D76" s="64" t="s">
        <v>287</v>
      </c>
      <c r="E76" s="63" t="s">
        <v>800</v>
      </c>
      <c r="F76" s="129">
        <v>45292</v>
      </c>
    </row>
    <row r="77" spans="1:6" ht="18.75" x14ac:dyDescent="0.25">
      <c r="A77" s="128" t="s">
        <v>14</v>
      </c>
      <c r="B77" s="63">
        <v>11</v>
      </c>
      <c r="C77" s="167" t="s">
        <v>748</v>
      </c>
      <c r="D77" s="64" t="s">
        <v>289</v>
      </c>
      <c r="E77" s="63" t="s">
        <v>595</v>
      </c>
      <c r="F77" s="129">
        <v>45658</v>
      </c>
    </row>
    <row r="78" spans="1:6" ht="18.75" x14ac:dyDescent="0.25">
      <c r="A78" s="128" t="s">
        <v>108</v>
      </c>
      <c r="B78" s="63">
        <v>12</v>
      </c>
      <c r="C78" s="167" t="s">
        <v>661</v>
      </c>
      <c r="D78" s="64" t="s">
        <v>291</v>
      </c>
      <c r="E78" s="63" t="s">
        <v>861</v>
      </c>
      <c r="F78" s="129">
        <v>44917</v>
      </c>
    </row>
    <row r="79" spans="1:6" ht="18.75" x14ac:dyDescent="0.25">
      <c r="A79" s="128" t="s">
        <v>108</v>
      </c>
      <c r="B79" s="63">
        <v>12</v>
      </c>
      <c r="C79" s="167" t="s">
        <v>609</v>
      </c>
      <c r="D79" s="64" t="s">
        <v>295</v>
      </c>
      <c r="E79" s="67" t="s">
        <v>855</v>
      </c>
      <c r="F79" s="129">
        <v>36996</v>
      </c>
    </row>
    <row r="80" spans="1:6" ht="18.75" x14ac:dyDescent="0.25">
      <c r="A80" s="128" t="s">
        <v>58</v>
      </c>
      <c r="B80" s="63">
        <v>13</v>
      </c>
      <c r="C80" s="167" t="s">
        <v>662</v>
      </c>
      <c r="D80" s="64" t="s">
        <v>57</v>
      </c>
      <c r="E80" s="67" t="s">
        <v>807</v>
      </c>
      <c r="F80" s="129">
        <v>37926</v>
      </c>
    </row>
    <row r="81" spans="1:6" ht="18.75" x14ac:dyDescent="0.25">
      <c r="A81" s="128" t="s">
        <v>58</v>
      </c>
      <c r="B81" s="63">
        <v>13</v>
      </c>
      <c r="C81" s="167" t="s">
        <v>663</v>
      </c>
      <c r="D81" s="64" t="s">
        <v>61</v>
      </c>
      <c r="E81" s="67" t="s">
        <v>807</v>
      </c>
      <c r="F81" s="129">
        <v>37987</v>
      </c>
    </row>
    <row r="82" spans="1:6" ht="18.75" x14ac:dyDescent="0.25">
      <c r="A82" s="128" t="s">
        <v>58</v>
      </c>
      <c r="B82" s="63">
        <v>13</v>
      </c>
      <c r="C82" s="167" t="s">
        <v>664</v>
      </c>
      <c r="D82" s="64" t="s">
        <v>297</v>
      </c>
      <c r="E82" s="63" t="s">
        <v>807</v>
      </c>
      <c r="F82" s="129">
        <v>37210</v>
      </c>
    </row>
    <row r="83" spans="1:6" ht="18.75" x14ac:dyDescent="0.25">
      <c r="A83" s="128" t="s">
        <v>58</v>
      </c>
      <c r="B83" s="63">
        <v>13</v>
      </c>
      <c r="C83" s="167" t="s">
        <v>665</v>
      </c>
      <c r="D83" s="64" t="s">
        <v>299</v>
      </c>
      <c r="E83" s="67" t="s">
        <v>855</v>
      </c>
      <c r="F83" s="129">
        <v>44987</v>
      </c>
    </row>
    <row r="84" spans="1:6" ht="18.75" x14ac:dyDescent="0.25">
      <c r="A84" s="128"/>
      <c r="B84" s="63">
        <v>13</v>
      </c>
      <c r="C84" s="167" t="s">
        <v>666</v>
      </c>
      <c r="D84" s="64" t="s">
        <v>765</v>
      </c>
      <c r="E84" s="67" t="s">
        <v>855</v>
      </c>
      <c r="F84" s="129">
        <v>37210</v>
      </c>
    </row>
    <row r="85" spans="1:6" ht="18.75" x14ac:dyDescent="0.25">
      <c r="A85" s="128" t="s">
        <v>58</v>
      </c>
      <c r="B85" s="63">
        <v>13</v>
      </c>
      <c r="C85" s="167" t="s">
        <v>749</v>
      </c>
      <c r="D85" s="64" t="s">
        <v>301</v>
      </c>
      <c r="E85" s="63" t="s">
        <v>473</v>
      </c>
      <c r="F85" s="129">
        <v>44978</v>
      </c>
    </row>
    <row r="86" spans="1:6" ht="18.75" x14ac:dyDescent="0.25">
      <c r="A86" s="128" t="s">
        <v>58</v>
      </c>
      <c r="B86" s="63">
        <v>13</v>
      </c>
      <c r="C86" s="167" t="s">
        <v>750</v>
      </c>
      <c r="D86" s="64" t="s">
        <v>303</v>
      </c>
      <c r="E86" s="67" t="s">
        <v>855</v>
      </c>
      <c r="F86" s="129">
        <v>44111</v>
      </c>
    </row>
    <row r="87" spans="1:6" ht="18.75" x14ac:dyDescent="0.25">
      <c r="A87" s="128" t="s">
        <v>58</v>
      </c>
      <c r="B87" s="63">
        <v>13</v>
      </c>
      <c r="C87" s="167" t="s">
        <v>751</v>
      </c>
      <c r="D87" s="64" t="s">
        <v>63</v>
      </c>
      <c r="E87" s="67" t="s">
        <v>855</v>
      </c>
      <c r="F87" s="129">
        <v>37057</v>
      </c>
    </row>
    <row r="88" spans="1:6" ht="18.75" x14ac:dyDescent="0.25">
      <c r="A88" s="128" t="s">
        <v>58</v>
      </c>
      <c r="B88" s="63">
        <v>13</v>
      </c>
      <c r="C88" s="167" t="s">
        <v>752</v>
      </c>
      <c r="D88" s="64" t="s">
        <v>66</v>
      </c>
      <c r="E88" s="67" t="s">
        <v>855</v>
      </c>
      <c r="F88" s="129">
        <v>36586</v>
      </c>
    </row>
    <row r="89" spans="1:6" ht="18.75" x14ac:dyDescent="0.25">
      <c r="A89" s="128" t="s">
        <v>58</v>
      </c>
      <c r="B89" s="63">
        <v>13</v>
      </c>
      <c r="C89" s="167" t="s">
        <v>753</v>
      </c>
      <c r="D89" s="64" t="s">
        <v>68</v>
      </c>
      <c r="E89" s="67" t="s">
        <v>856</v>
      </c>
      <c r="F89" s="129">
        <v>36053</v>
      </c>
    </row>
    <row r="90" spans="1:6" ht="18.75" x14ac:dyDescent="0.25">
      <c r="A90" s="75" t="s">
        <v>561</v>
      </c>
      <c r="B90" s="63">
        <v>13</v>
      </c>
      <c r="C90" s="167" t="s">
        <v>754</v>
      </c>
      <c r="D90" s="69" t="s">
        <v>529</v>
      </c>
      <c r="E90" s="82" t="s">
        <v>860</v>
      </c>
      <c r="F90" s="70">
        <v>45320</v>
      </c>
    </row>
    <row r="91" spans="1:6" ht="18.75" x14ac:dyDescent="0.25">
      <c r="A91" s="75" t="s">
        <v>561</v>
      </c>
      <c r="B91" s="63">
        <v>13</v>
      </c>
      <c r="C91" s="167" t="s">
        <v>755</v>
      </c>
      <c r="D91" s="69" t="s">
        <v>777</v>
      </c>
      <c r="E91" s="82" t="s">
        <v>860</v>
      </c>
      <c r="F91" s="70">
        <v>45320</v>
      </c>
    </row>
    <row r="92" spans="1:6" ht="18.75" x14ac:dyDescent="0.25">
      <c r="A92" s="75" t="s">
        <v>561</v>
      </c>
      <c r="B92" s="63">
        <v>13</v>
      </c>
      <c r="C92" s="167" t="s">
        <v>756</v>
      </c>
      <c r="D92" s="69" t="s">
        <v>530</v>
      </c>
      <c r="E92" s="82" t="s">
        <v>860</v>
      </c>
      <c r="F92" s="70">
        <v>45320</v>
      </c>
    </row>
    <row r="93" spans="1:6" ht="18.75" x14ac:dyDescent="0.25">
      <c r="A93" s="128" t="s">
        <v>58</v>
      </c>
      <c r="B93" s="63">
        <v>13</v>
      </c>
      <c r="C93" s="167" t="s">
        <v>757</v>
      </c>
      <c r="D93" s="64" t="s">
        <v>70</v>
      </c>
      <c r="E93" s="67" t="s">
        <v>855</v>
      </c>
      <c r="F93" s="129">
        <v>36022</v>
      </c>
    </row>
    <row r="94" spans="1:6" ht="18.75" x14ac:dyDescent="0.25">
      <c r="A94" s="128" t="s">
        <v>58</v>
      </c>
      <c r="B94" s="63">
        <v>13</v>
      </c>
      <c r="C94" s="167" t="s">
        <v>758</v>
      </c>
      <c r="D94" s="64" t="s">
        <v>772</v>
      </c>
      <c r="E94" s="67" t="s">
        <v>855</v>
      </c>
      <c r="F94" s="129">
        <v>36100</v>
      </c>
    </row>
    <row r="95" spans="1:6" ht="18.75" x14ac:dyDescent="0.25">
      <c r="A95" s="128" t="s">
        <v>58</v>
      </c>
      <c r="B95" s="63">
        <v>13</v>
      </c>
      <c r="C95" s="167" t="s">
        <v>759</v>
      </c>
      <c r="D95" s="64" t="s">
        <v>773</v>
      </c>
      <c r="E95" s="67" t="s">
        <v>855</v>
      </c>
      <c r="F95" s="129">
        <v>36100</v>
      </c>
    </row>
    <row r="96" spans="1:6" ht="18.75" x14ac:dyDescent="0.25">
      <c r="A96" s="128" t="s">
        <v>58</v>
      </c>
      <c r="B96" s="63">
        <v>13</v>
      </c>
      <c r="C96" s="167" t="s">
        <v>760</v>
      </c>
      <c r="D96" s="64" t="s">
        <v>305</v>
      </c>
      <c r="E96" s="67" t="s">
        <v>855</v>
      </c>
      <c r="F96" s="129">
        <v>44081</v>
      </c>
    </row>
    <row r="97" spans="1:6" ht="18.75" x14ac:dyDescent="0.25">
      <c r="A97" s="128" t="s">
        <v>114</v>
      </c>
      <c r="B97" s="63">
        <v>14</v>
      </c>
      <c r="C97" s="167" t="s">
        <v>761</v>
      </c>
      <c r="D97" s="64" t="s">
        <v>307</v>
      </c>
      <c r="E97" s="63" t="s">
        <v>595</v>
      </c>
      <c r="F97" s="129">
        <v>36495</v>
      </c>
    </row>
    <row r="98" spans="1:6" ht="18.75" x14ac:dyDescent="0.25">
      <c r="A98" s="128" t="s">
        <v>115</v>
      </c>
      <c r="B98" s="63">
        <v>15</v>
      </c>
      <c r="C98" s="167" t="s">
        <v>669</v>
      </c>
      <c r="D98" s="64" t="s">
        <v>309</v>
      </c>
      <c r="E98" s="63" t="s">
        <v>780</v>
      </c>
      <c r="F98" s="129">
        <v>42830</v>
      </c>
    </row>
    <row r="99" spans="1:6" ht="18.75" x14ac:dyDescent="0.25">
      <c r="A99" s="128" t="s">
        <v>116</v>
      </c>
      <c r="B99" s="63">
        <v>16</v>
      </c>
      <c r="C99" s="167" t="s">
        <v>610</v>
      </c>
      <c r="D99" s="64" t="s">
        <v>311</v>
      </c>
      <c r="E99" s="67" t="s">
        <v>855</v>
      </c>
      <c r="F99" s="129">
        <v>44594</v>
      </c>
    </row>
    <row r="100" spans="1:6" ht="18.75" x14ac:dyDescent="0.25">
      <c r="A100" s="128" t="s">
        <v>116</v>
      </c>
      <c r="B100" s="63">
        <v>16</v>
      </c>
      <c r="C100" s="167" t="s">
        <v>611</v>
      </c>
      <c r="D100" s="64" t="s">
        <v>313</v>
      </c>
      <c r="E100" s="63" t="s">
        <v>780</v>
      </c>
      <c r="F100" s="129">
        <v>44594</v>
      </c>
    </row>
    <row r="101" spans="1:6" ht="18.75" x14ac:dyDescent="0.25">
      <c r="A101" s="128" t="s">
        <v>116</v>
      </c>
      <c r="B101" s="63">
        <v>16</v>
      </c>
      <c r="C101" s="167" t="s">
        <v>612</v>
      </c>
      <c r="D101" s="64" t="s">
        <v>774</v>
      </c>
      <c r="E101" s="67" t="s">
        <v>855</v>
      </c>
      <c r="F101" s="129">
        <v>44594</v>
      </c>
    </row>
    <row r="102" spans="1:6" ht="18.75" x14ac:dyDescent="0.25">
      <c r="A102" s="128" t="s">
        <v>116</v>
      </c>
      <c r="B102" s="63">
        <v>16</v>
      </c>
      <c r="C102" s="167" t="s">
        <v>613</v>
      </c>
      <c r="D102" s="64" t="s">
        <v>316</v>
      </c>
      <c r="E102" s="67" t="s">
        <v>855</v>
      </c>
      <c r="F102" s="129">
        <v>44594</v>
      </c>
    </row>
    <row r="103" spans="1:6" ht="18.75" x14ac:dyDescent="0.25">
      <c r="A103" s="128" t="s">
        <v>116</v>
      </c>
      <c r="B103" s="63">
        <v>16</v>
      </c>
      <c r="C103" s="167" t="s">
        <v>614</v>
      </c>
      <c r="D103" s="64" t="s">
        <v>318</v>
      </c>
      <c r="E103" s="67" t="s">
        <v>855</v>
      </c>
      <c r="F103" s="129">
        <v>44594</v>
      </c>
    </row>
    <row r="104" spans="1:6" ht="18.75" x14ac:dyDescent="0.25">
      <c r="A104" s="128" t="s">
        <v>116</v>
      </c>
      <c r="B104" s="63">
        <v>16</v>
      </c>
      <c r="C104" s="167" t="s">
        <v>615</v>
      </c>
      <c r="D104" s="64" t="s">
        <v>320</v>
      </c>
      <c r="E104" s="67" t="s">
        <v>855</v>
      </c>
      <c r="F104" s="129">
        <v>44596</v>
      </c>
    </row>
    <row r="105" spans="1:6" ht="18.75" x14ac:dyDescent="0.25">
      <c r="A105" s="128" t="s">
        <v>116</v>
      </c>
      <c r="B105" s="63">
        <v>16</v>
      </c>
      <c r="C105" s="167" t="s">
        <v>616</v>
      </c>
      <c r="D105" s="64" t="s">
        <v>322</v>
      </c>
      <c r="E105" s="67" t="s">
        <v>855</v>
      </c>
      <c r="F105" s="129">
        <v>44594</v>
      </c>
    </row>
    <row r="106" spans="1:6" ht="18.75" x14ac:dyDescent="0.25">
      <c r="A106" s="128" t="s">
        <v>116</v>
      </c>
      <c r="B106" s="63">
        <v>16</v>
      </c>
      <c r="C106" s="167" t="s">
        <v>617</v>
      </c>
      <c r="D106" s="64" t="s">
        <v>324</v>
      </c>
      <c r="E106" s="67" t="s">
        <v>855</v>
      </c>
      <c r="F106" s="129">
        <v>44594</v>
      </c>
    </row>
    <row r="107" spans="1:6" ht="18.75" x14ac:dyDescent="0.25">
      <c r="A107" s="128" t="s">
        <v>116</v>
      </c>
      <c r="B107" s="63">
        <v>16</v>
      </c>
      <c r="C107" s="167" t="s">
        <v>618</v>
      </c>
      <c r="D107" s="64" t="s">
        <v>326</v>
      </c>
      <c r="E107" s="67" t="s">
        <v>855</v>
      </c>
      <c r="F107" s="129">
        <v>44594</v>
      </c>
    </row>
    <row r="108" spans="1:6" ht="18.75" x14ac:dyDescent="0.25">
      <c r="A108" s="132" t="s">
        <v>116</v>
      </c>
      <c r="B108" s="63">
        <v>16</v>
      </c>
      <c r="C108" s="167" t="s">
        <v>619</v>
      </c>
      <c r="D108" s="64" t="s">
        <v>328</v>
      </c>
      <c r="E108" s="63" t="s">
        <v>473</v>
      </c>
      <c r="F108" s="129">
        <v>44594</v>
      </c>
    </row>
    <row r="109" spans="1:6" ht="18.75" x14ac:dyDescent="0.25">
      <c r="A109" s="128" t="s">
        <v>116</v>
      </c>
      <c r="B109" s="63">
        <v>16</v>
      </c>
      <c r="C109" s="167" t="s">
        <v>620</v>
      </c>
      <c r="D109" s="64" t="s">
        <v>330</v>
      </c>
      <c r="E109" s="63" t="s">
        <v>473</v>
      </c>
      <c r="F109" s="129">
        <v>44594</v>
      </c>
    </row>
    <row r="110" spans="1:6" ht="18.75" x14ac:dyDescent="0.25">
      <c r="A110" s="128" t="s">
        <v>116</v>
      </c>
      <c r="B110" s="63">
        <v>16</v>
      </c>
      <c r="C110" s="167" t="s">
        <v>621</v>
      </c>
      <c r="D110" s="64" t="s">
        <v>332</v>
      </c>
      <c r="E110" s="67" t="s">
        <v>855</v>
      </c>
      <c r="F110" s="129">
        <v>44594</v>
      </c>
    </row>
    <row r="111" spans="1:6" ht="18.75" x14ac:dyDescent="0.25">
      <c r="A111" s="128" t="s">
        <v>116</v>
      </c>
      <c r="B111" s="63">
        <v>16</v>
      </c>
      <c r="C111" s="167" t="s">
        <v>622</v>
      </c>
      <c r="D111" s="64" t="s">
        <v>334</v>
      </c>
      <c r="E111" s="67" t="s">
        <v>855</v>
      </c>
      <c r="F111" s="129">
        <v>44594</v>
      </c>
    </row>
    <row r="112" spans="1:6" ht="18.75" x14ac:dyDescent="0.25">
      <c r="A112" s="128" t="s">
        <v>116</v>
      </c>
      <c r="B112" s="63">
        <v>16</v>
      </c>
      <c r="C112" s="167" t="s">
        <v>623</v>
      </c>
      <c r="D112" s="64" t="s">
        <v>336</v>
      </c>
      <c r="E112" s="67" t="s">
        <v>855</v>
      </c>
      <c r="F112" s="129">
        <v>44594</v>
      </c>
    </row>
    <row r="113" spans="1:6" ht="18.75" x14ac:dyDescent="0.25">
      <c r="A113" s="128" t="s">
        <v>116</v>
      </c>
      <c r="B113" s="63">
        <v>16</v>
      </c>
      <c r="C113" s="167" t="s">
        <v>624</v>
      </c>
      <c r="D113" s="64" t="s">
        <v>338</v>
      </c>
      <c r="E113" s="67" t="s">
        <v>855</v>
      </c>
      <c r="F113" s="129">
        <v>44594</v>
      </c>
    </row>
    <row r="114" spans="1:6" ht="18.75" x14ac:dyDescent="0.25">
      <c r="A114" s="128" t="s">
        <v>116</v>
      </c>
      <c r="B114" s="63">
        <v>16</v>
      </c>
      <c r="C114" s="167" t="s">
        <v>625</v>
      </c>
      <c r="D114" s="64" t="s">
        <v>340</v>
      </c>
      <c r="E114" s="67" t="s">
        <v>855</v>
      </c>
      <c r="F114" s="129">
        <v>44594</v>
      </c>
    </row>
    <row r="115" spans="1:6" ht="18.75" x14ac:dyDescent="0.25">
      <c r="A115" s="128" t="s">
        <v>116</v>
      </c>
      <c r="B115" s="63">
        <v>16</v>
      </c>
      <c r="C115" s="167" t="s">
        <v>626</v>
      </c>
      <c r="D115" s="64" t="s">
        <v>342</v>
      </c>
      <c r="E115" s="67" t="s">
        <v>855</v>
      </c>
      <c r="F115" s="129">
        <v>44594</v>
      </c>
    </row>
    <row r="116" spans="1:6" ht="18.75" x14ac:dyDescent="0.25">
      <c r="A116" s="128" t="s">
        <v>116</v>
      </c>
      <c r="B116" s="63">
        <v>16</v>
      </c>
      <c r="C116" s="167" t="s">
        <v>627</v>
      </c>
      <c r="D116" s="64" t="s">
        <v>344</v>
      </c>
      <c r="E116" s="67" t="s">
        <v>855</v>
      </c>
      <c r="F116" s="129">
        <v>44594</v>
      </c>
    </row>
    <row r="117" spans="1:6" ht="18.75" x14ac:dyDescent="0.25">
      <c r="A117" s="128" t="s">
        <v>116</v>
      </c>
      <c r="B117" s="63">
        <v>16</v>
      </c>
      <c r="C117" s="167" t="s">
        <v>628</v>
      </c>
      <c r="D117" s="64" t="s">
        <v>346</v>
      </c>
      <c r="E117" s="67" t="s">
        <v>855</v>
      </c>
      <c r="F117" s="129">
        <v>44594</v>
      </c>
    </row>
    <row r="118" spans="1:6" ht="18.75" x14ac:dyDescent="0.25">
      <c r="A118" s="128" t="s">
        <v>116</v>
      </c>
      <c r="B118" s="63">
        <v>16</v>
      </c>
      <c r="C118" s="167" t="s">
        <v>629</v>
      </c>
      <c r="D118" s="64" t="s">
        <v>348</v>
      </c>
      <c r="E118" s="67" t="s">
        <v>855</v>
      </c>
      <c r="F118" s="129">
        <v>36342</v>
      </c>
    </row>
    <row r="119" spans="1:6" ht="18.75" x14ac:dyDescent="0.25">
      <c r="A119" s="128"/>
      <c r="B119" s="63"/>
      <c r="C119" s="167" t="s">
        <v>874</v>
      </c>
      <c r="D119" s="69" t="s">
        <v>354</v>
      </c>
      <c r="E119" s="67" t="s">
        <v>855</v>
      </c>
      <c r="F119" s="129">
        <v>44594</v>
      </c>
    </row>
    <row r="120" spans="1:6" ht="18.75" x14ac:dyDescent="0.25">
      <c r="A120" s="128" t="s">
        <v>116</v>
      </c>
      <c r="B120" s="63">
        <v>16</v>
      </c>
      <c r="C120" s="167" t="s">
        <v>630</v>
      </c>
      <c r="D120" s="64" t="s">
        <v>350</v>
      </c>
      <c r="E120" s="67" t="s">
        <v>855</v>
      </c>
      <c r="F120" s="129">
        <v>44596</v>
      </c>
    </row>
    <row r="121" spans="1:6" ht="18.75" x14ac:dyDescent="0.25">
      <c r="A121" s="128" t="s">
        <v>116</v>
      </c>
      <c r="B121" s="63">
        <v>16</v>
      </c>
      <c r="C121" s="167" t="s">
        <v>631</v>
      </c>
      <c r="D121" s="64" t="s">
        <v>352</v>
      </c>
      <c r="E121" s="67" t="s">
        <v>855</v>
      </c>
      <c r="F121" s="129">
        <v>44594</v>
      </c>
    </row>
    <row r="122" spans="1:6" ht="18.75" x14ac:dyDescent="0.25">
      <c r="A122" s="128"/>
      <c r="B122" s="63">
        <v>16</v>
      </c>
      <c r="C122" s="167" t="s">
        <v>875</v>
      </c>
      <c r="D122" s="69" t="s">
        <v>356</v>
      </c>
      <c r="E122" s="67" t="s">
        <v>855</v>
      </c>
      <c r="F122" s="129">
        <v>44594</v>
      </c>
    </row>
    <row r="123" spans="1:6" ht="18.75" x14ac:dyDescent="0.25">
      <c r="A123" s="128"/>
      <c r="B123" s="63">
        <v>16</v>
      </c>
      <c r="C123" s="167" t="s">
        <v>876</v>
      </c>
      <c r="D123" s="69" t="s">
        <v>358</v>
      </c>
      <c r="E123" s="67" t="s">
        <v>855</v>
      </c>
      <c r="F123" s="129">
        <v>44594</v>
      </c>
    </row>
    <row r="124" spans="1:6" ht="18.75" x14ac:dyDescent="0.25">
      <c r="A124" s="128"/>
      <c r="B124" s="63">
        <v>16</v>
      </c>
      <c r="C124" s="167" t="s">
        <v>877</v>
      </c>
      <c r="D124" s="69" t="s">
        <v>360</v>
      </c>
      <c r="E124" s="67" t="s">
        <v>855</v>
      </c>
      <c r="F124" s="129">
        <v>44594</v>
      </c>
    </row>
    <row r="125" spans="1:6" ht="18.75" x14ac:dyDescent="0.25">
      <c r="A125" s="128"/>
      <c r="B125" s="63">
        <v>16</v>
      </c>
      <c r="C125" s="167" t="s">
        <v>878</v>
      </c>
      <c r="D125" s="69" t="s">
        <v>362</v>
      </c>
      <c r="E125" s="67" t="s">
        <v>855</v>
      </c>
      <c r="F125" s="129">
        <v>44594</v>
      </c>
    </row>
    <row r="126" spans="1:6" ht="18.75" x14ac:dyDescent="0.25">
      <c r="A126" s="128"/>
      <c r="B126" s="63">
        <v>16</v>
      </c>
      <c r="C126" s="167" t="s">
        <v>879</v>
      </c>
      <c r="D126" s="69" t="s">
        <v>364</v>
      </c>
      <c r="E126" s="67" t="s">
        <v>855</v>
      </c>
      <c r="F126" s="129">
        <v>44594</v>
      </c>
    </row>
    <row r="127" spans="1:6" ht="18.75" x14ac:dyDescent="0.25">
      <c r="A127" s="128"/>
      <c r="B127" s="63">
        <v>16</v>
      </c>
      <c r="C127" s="167" t="s">
        <v>880</v>
      </c>
      <c r="D127" s="69" t="s">
        <v>366</v>
      </c>
      <c r="E127" s="67" t="s">
        <v>855</v>
      </c>
      <c r="F127" s="129">
        <v>44594</v>
      </c>
    </row>
    <row r="128" spans="1:6" ht="18.75" x14ac:dyDescent="0.25">
      <c r="A128" s="128"/>
      <c r="B128" s="63">
        <v>16</v>
      </c>
      <c r="C128" s="167" t="s">
        <v>881</v>
      </c>
      <c r="D128" s="69" t="s">
        <v>368</v>
      </c>
      <c r="E128" s="67" t="s">
        <v>855</v>
      </c>
      <c r="F128" s="129">
        <v>44594</v>
      </c>
    </row>
    <row r="129" spans="1:6" ht="18.75" x14ac:dyDescent="0.25">
      <c r="A129" s="128"/>
      <c r="B129" s="63">
        <v>16</v>
      </c>
      <c r="C129" s="167" t="s">
        <v>882</v>
      </c>
      <c r="D129" s="69" t="s">
        <v>370</v>
      </c>
      <c r="E129" s="67" t="s">
        <v>855</v>
      </c>
      <c r="F129" s="129">
        <v>44594</v>
      </c>
    </row>
    <row r="130" spans="1:6" ht="18.75" x14ac:dyDescent="0.25">
      <c r="A130" s="128"/>
      <c r="B130" s="63">
        <v>16</v>
      </c>
      <c r="C130" s="167" t="s">
        <v>883</v>
      </c>
      <c r="D130" s="69" t="s">
        <v>372</v>
      </c>
      <c r="E130" s="67" t="s">
        <v>855</v>
      </c>
      <c r="F130" s="129">
        <v>44594</v>
      </c>
    </row>
    <row r="131" spans="1:6" ht="18.75" x14ac:dyDescent="0.25">
      <c r="A131" s="128"/>
      <c r="B131" s="63">
        <v>16</v>
      </c>
      <c r="C131" s="167" t="s">
        <v>884</v>
      </c>
      <c r="D131" s="69" t="s">
        <v>374</v>
      </c>
      <c r="E131" s="67" t="s">
        <v>855</v>
      </c>
      <c r="F131" s="129">
        <v>44594</v>
      </c>
    </row>
    <row r="132" spans="1:6" ht="18.75" x14ac:dyDescent="0.25">
      <c r="A132" s="128"/>
      <c r="B132" s="63">
        <v>16</v>
      </c>
      <c r="C132" s="167" t="s">
        <v>885</v>
      </c>
      <c r="D132" s="69" t="s">
        <v>376</v>
      </c>
      <c r="E132" s="67" t="s">
        <v>855</v>
      </c>
      <c r="F132" s="129">
        <v>44594</v>
      </c>
    </row>
    <row r="133" spans="1:6" ht="18.75" x14ac:dyDescent="0.25">
      <c r="A133" s="128"/>
      <c r="B133" s="63">
        <v>16</v>
      </c>
      <c r="C133" s="167" t="s">
        <v>886</v>
      </c>
      <c r="D133" s="69" t="s">
        <v>378</v>
      </c>
      <c r="E133" s="67" t="s">
        <v>855</v>
      </c>
      <c r="F133" s="129">
        <v>44594</v>
      </c>
    </row>
    <row r="134" spans="1:6" ht="18.75" x14ac:dyDescent="0.25">
      <c r="A134" s="128"/>
      <c r="B134" s="63">
        <v>16</v>
      </c>
      <c r="C134" s="167" t="s">
        <v>887</v>
      </c>
      <c r="D134" s="69" t="s">
        <v>380</v>
      </c>
      <c r="E134" s="67" t="s">
        <v>855</v>
      </c>
      <c r="F134" s="129">
        <v>44594</v>
      </c>
    </row>
    <row r="135" spans="1:6" ht="18.75" x14ac:dyDescent="0.25">
      <c r="A135" s="128"/>
      <c r="B135" s="63">
        <v>16</v>
      </c>
      <c r="C135" s="167" t="s">
        <v>888</v>
      </c>
      <c r="D135" s="69" t="s">
        <v>380</v>
      </c>
      <c r="E135" s="67" t="s">
        <v>855</v>
      </c>
      <c r="F135" s="129">
        <v>44594</v>
      </c>
    </row>
    <row r="136" spans="1:6" ht="18.75" x14ac:dyDescent="0.25">
      <c r="A136" s="128"/>
      <c r="B136" s="63">
        <v>16</v>
      </c>
      <c r="C136" s="167" t="s">
        <v>889</v>
      </c>
      <c r="D136" s="69" t="s">
        <v>383</v>
      </c>
      <c r="E136" s="67" t="s">
        <v>855</v>
      </c>
      <c r="F136" s="129">
        <v>44594</v>
      </c>
    </row>
    <row r="137" spans="1:6" ht="18.75" x14ac:dyDescent="0.25">
      <c r="A137" s="128"/>
      <c r="B137" s="63">
        <v>16</v>
      </c>
      <c r="C137" s="167" t="s">
        <v>890</v>
      </c>
      <c r="D137" s="69" t="s">
        <v>385</v>
      </c>
      <c r="E137" s="67" t="s">
        <v>855</v>
      </c>
      <c r="F137" s="129">
        <v>44594</v>
      </c>
    </row>
    <row r="138" spans="1:6" ht="18.75" x14ac:dyDescent="0.25">
      <c r="A138" s="128"/>
      <c r="B138" s="63">
        <v>16</v>
      </c>
      <c r="C138" s="167" t="s">
        <v>891</v>
      </c>
      <c r="D138" s="69" t="s">
        <v>387</v>
      </c>
      <c r="E138" s="67" t="s">
        <v>855</v>
      </c>
      <c r="F138" s="129">
        <v>44594</v>
      </c>
    </row>
    <row r="139" spans="1:6" ht="18.75" x14ac:dyDescent="0.25">
      <c r="A139" s="128"/>
      <c r="B139" s="63">
        <v>16</v>
      </c>
      <c r="C139" s="167" t="s">
        <v>892</v>
      </c>
      <c r="D139" s="69" t="s">
        <v>389</v>
      </c>
      <c r="E139" s="67" t="s">
        <v>855</v>
      </c>
      <c r="F139" s="129">
        <v>44594</v>
      </c>
    </row>
    <row r="140" spans="1:6" ht="18.75" x14ac:dyDescent="0.25">
      <c r="A140" s="128"/>
      <c r="B140" s="63">
        <v>16</v>
      </c>
      <c r="C140" s="167" t="s">
        <v>893</v>
      </c>
      <c r="D140" s="69" t="s">
        <v>391</v>
      </c>
      <c r="E140" s="67" t="s">
        <v>855</v>
      </c>
      <c r="F140" s="129">
        <v>44594</v>
      </c>
    </row>
    <row r="141" spans="1:6" ht="18.75" x14ac:dyDescent="0.25">
      <c r="A141" s="128"/>
      <c r="B141" s="63">
        <v>16</v>
      </c>
      <c r="C141" s="167" t="s">
        <v>894</v>
      </c>
      <c r="D141" s="69" t="s">
        <v>393</v>
      </c>
      <c r="E141" s="67" t="s">
        <v>855</v>
      </c>
      <c r="F141" s="129">
        <v>44594</v>
      </c>
    </row>
    <row r="142" spans="1:6" ht="18.75" x14ac:dyDescent="0.25">
      <c r="A142" s="128"/>
      <c r="B142" s="63">
        <v>16</v>
      </c>
      <c r="C142" s="167" t="s">
        <v>895</v>
      </c>
      <c r="D142" s="69" t="s">
        <v>395</v>
      </c>
      <c r="E142" s="67" t="s">
        <v>855</v>
      </c>
      <c r="F142" s="129">
        <v>44594</v>
      </c>
    </row>
    <row r="143" spans="1:6" ht="18.75" x14ac:dyDescent="0.25">
      <c r="A143" s="128"/>
      <c r="B143" s="63">
        <v>16</v>
      </c>
      <c r="C143" s="167" t="s">
        <v>896</v>
      </c>
      <c r="D143" s="69" t="s">
        <v>397</v>
      </c>
      <c r="E143" s="67" t="s">
        <v>855</v>
      </c>
      <c r="F143" s="129">
        <v>44594</v>
      </c>
    </row>
    <row r="144" spans="1:6" ht="18.75" x14ac:dyDescent="0.25">
      <c r="A144" s="128"/>
      <c r="B144" s="63">
        <v>16</v>
      </c>
      <c r="C144" s="167" t="s">
        <v>897</v>
      </c>
      <c r="D144" s="69" t="s">
        <v>399</v>
      </c>
      <c r="E144" s="67" t="s">
        <v>855</v>
      </c>
      <c r="F144" s="129">
        <v>44594</v>
      </c>
    </row>
    <row r="145" spans="1:6" ht="18.75" x14ac:dyDescent="0.25">
      <c r="A145" s="128"/>
      <c r="B145" s="63">
        <v>16</v>
      </c>
      <c r="C145" s="167" t="s">
        <v>898</v>
      </c>
      <c r="D145" s="69" t="s">
        <v>401</v>
      </c>
      <c r="E145" s="67" t="s">
        <v>855</v>
      </c>
      <c r="F145" s="129">
        <v>44594</v>
      </c>
    </row>
    <row r="146" spans="1:6" ht="18.75" x14ac:dyDescent="0.25">
      <c r="A146" s="128"/>
      <c r="B146" s="63">
        <v>16</v>
      </c>
      <c r="C146" s="167" t="s">
        <v>899</v>
      </c>
      <c r="D146" s="69" t="s">
        <v>403</v>
      </c>
      <c r="E146" s="67" t="s">
        <v>855</v>
      </c>
      <c r="F146" s="129">
        <v>44594</v>
      </c>
    </row>
    <row r="147" spans="1:6" ht="18.75" x14ac:dyDescent="0.25">
      <c r="A147" s="128"/>
      <c r="B147" s="63">
        <v>16</v>
      </c>
      <c r="C147" s="167" t="s">
        <v>900</v>
      </c>
      <c r="D147" s="69" t="s">
        <v>405</v>
      </c>
      <c r="E147" s="67" t="s">
        <v>855</v>
      </c>
      <c r="F147" s="129">
        <v>44594</v>
      </c>
    </row>
    <row r="148" spans="1:6" ht="18.75" x14ac:dyDescent="0.25">
      <c r="A148" s="128"/>
      <c r="B148" s="63">
        <v>16</v>
      </c>
      <c r="C148" s="167" t="s">
        <v>901</v>
      </c>
      <c r="D148" s="69" t="s">
        <v>407</v>
      </c>
      <c r="E148" s="67" t="s">
        <v>855</v>
      </c>
      <c r="F148" s="129">
        <v>44594</v>
      </c>
    </row>
    <row r="149" spans="1:6" ht="18.75" x14ac:dyDescent="0.25">
      <c r="A149" s="128"/>
      <c r="B149" s="63">
        <v>16</v>
      </c>
      <c r="C149" s="167" t="s">
        <v>902</v>
      </c>
      <c r="D149" s="69" t="s">
        <v>409</v>
      </c>
      <c r="E149" s="67" t="s">
        <v>855</v>
      </c>
      <c r="F149" s="129">
        <v>44594</v>
      </c>
    </row>
    <row r="150" spans="1:6" ht="18.75" x14ac:dyDescent="0.25">
      <c r="A150" s="128"/>
      <c r="B150" s="63">
        <v>16</v>
      </c>
      <c r="C150" s="167" t="s">
        <v>903</v>
      </c>
      <c r="D150" s="69" t="s">
        <v>411</v>
      </c>
      <c r="E150" s="67" t="s">
        <v>855</v>
      </c>
      <c r="F150" s="129">
        <v>44594</v>
      </c>
    </row>
    <row r="151" spans="1:6" ht="18.75" x14ac:dyDescent="0.25">
      <c r="A151" s="128"/>
      <c r="B151" s="63">
        <v>16</v>
      </c>
      <c r="C151" s="167" t="s">
        <v>904</v>
      </c>
      <c r="D151" s="69" t="s">
        <v>413</v>
      </c>
      <c r="E151" s="67" t="s">
        <v>855</v>
      </c>
      <c r="F151" s="129">
        <v>44594</v>
      </c>
    </row>
    <row r="152" spans="1:6" ht="18.75" x14ac:dyDescent="0.25">
      <c r="A152" s="128"/>
      <c r="B152" s="63">
        <v>16</v>
      </c>
      <c r="C152" s="167" t="s">
        <v>905</v>
      </c>
      <c r="D152" s="69" t="s">
        <v>415</v>
      </c>
      <c r="E152" s="67" t="s">
        <v>855</v>
      </c>
      <c r="F152" s="129">
        <v>44594</v>
      </c>
    </row>
    <row r="153" spans="1:6" ht="18.75" x14ac:dyDescent="0.25">
      <c r="A153" s="128"/>
      <c r="B153" s="63">
        <v>16</v>
      </c>
      <c r="C153" s="167" t="s">
        <v>906</v>
      </c>
      <c r="D153" s="69" t="s">
        <v>417</v>
      </c>
      <c r="E153" s="67" t="s">
        <v>855</v>
      </c>
      <c r="F153" s="129">
        <v>44594</v>
      </c>
    </row>
    <row r="154" spans="1:6" ht="18.75" x14ac:dyDescent="0.25">
      <c r="A154" s="128"/>
      <c r="B154" s="63">
        <v>16</v>
      </c>
      <c r="C154" s="167" t="s">
        <v>907</v>
      </c>
      <c r="D154" s="69" t="s">
        <v>419</v>
      </c>
      <c r="E154" s="67" t="s">
        <v>855</v>
      </c>
      <c r="F154" s="129">
        <v>44594</v>
      </c>
    </row>
    <row r="155" spans="1:6" ht="18.75" x14ac:dyDescent="0.25">
      <c r="A155" s="128"/>
      <c r="B155" s="63">
        <v>16</v>
      </c>
      <c r="C155" s="167" t="s">
        <v>908</v>
      </c>
      <c r="D155" s="69" t="s">
        <v>421</v>
      </c>
      <c r="E155" s="67" t="s">
        <v>855</v>
      </c>
      <c r="F155" s="129">
        <v>44594</v>
      </c>
    </row>
    <row r="156" spans="1:6" ht="18.75" x14ac:dyDescent="0.25">
      <c r="A156" s="128"/>
      <c r="B156" s="63">
        <v>16</v>
      </c>
      <c r="C156" s="167" t="s">
        <v>909</v>
      </c>
      <c r="D156" s="69" t="s">
        <v>423</v>
      </c>
      <c r="E156" s="67" t="s">
        <v>855</v>
      </c>
      <c r="F156" s="129">
        <v>44594</v>
      </c>
    </row>
    <row r="157" spans="1:6" ht="18.75" x14ac:dyDescent="0.25">
      <c r="A157" s="128"/>
      <c r="B157" s="63">
        <v>16</v>
      </c>
      <c r="C157" s="167" t="s">
        <v>910</v>
      </c>
      <c r="D157" s="69" t="s">
        <v>425</v>
      </c>
      <c r="E157" s="67" t="s">
        <v>855</v>
      </c>
      <c r="F157" s="129">
        <v>44594</v>
      </c>
    </row>
    <row r="158" spans="1:6" ht="18.75" x14ac:dyDescent="0.25">
      <c r="A158" s="128"/>
      <c r="B158" s="63">
        <v>16</v>
      </c>
      <c r="C158" s="167" t="s">
        <v>911</v>
      </c>
      <c r="D158" s="69" t="s">
        <v>427</v>
      </c>
      <c r="E158" s="67" t="s">
        <v>855</v>
      </c>
      <c r="F158" s="129">
        <v>44594</v>
      </c>
    </row>
    <row r="159" spans="1:6" ht="18.75" x14ac:dyDescent="0.25">
      <c r="A159" s="128"/>
      <c r="B159" s="63">
        <v>16</v>
      </c>
      <c r="C159" s="167" t="s">
        <v>912</v>
      </c>
      <c r="D159" s="69" t="s">
        <v>362</v>
      </c>
      <c r="E159" s="67" t="s">
        <v>855</v>
      </c>
      <c r="F159" s="129">
        <v>44594</v>
      </c>
    </row>
    <row r="160" spans="1:6" ht="18.75" x14ac:dyDescent="0.25">
      <c r="A160" s="128"/>
      <c r="B160" s="63">
        <v>16</v>
      </c>
      <c r="C160" s="167" t="s">
        <v>913</v>
      </c>
      <c r="D160" s="69" t="s">
        <v>366</v>
      </c>
      <c r="E160" s="67" t="s">
        <v>855</v>
      </c>
      <c r="F160" s="129">
        <v>44594</v>
      </c>
    </row>
    <row r="161" spans="1:6" ht="18.75" x14ac:dyDescent="0.25">
      <c r="A161" s="128"/>
      <c r="B161" s="63">
        <v>16</v>
      </c>
      <c r="C161" s="167" t="s">
        <v>914</v>
      </c>
      <c r="D161" s="69" t="s">
        <v>431</v>
      </c>
      <c r="E161" s="67" t="s">
        <v>855</v>
      </c>
      <c r="F161" s="129">
        <v>44594</v>
      </c>
    </row>
    <row r="162" spans="1:6" ht="18.75" x14ac:dyDescent="0.25">
      <c r="A162" s="128"/>
      <c r="B162" s="63">
        <v>16</v>
      </c>
      <c r="C162" s="167" t="s">
        <v>915</v>
      </c>
      <c r="D162" s="69" t="s">
        <v>407</v>
      </c>
      <c r="E162" s="67" t="s">
        <v>855</v>
      </c>
      <c r="F162" s="129">
        <v>44594</v>
      </c>
    </row>
    <row r="163" spans="1:6" ht="18.75" x14ac:dyDescent="0.25">
      <c r="A163" s="128"/>
      <c r="B163" s="63">
        <v>16</v>
      </c>
      <c r="C163" s="167" t="s">
        <v>916</v>
      </c>
      <c r="D163" s="69" t="s">
        <v>434</v>
      </c>
      <c r="E163" s="67" t="s">
        <v>855</v>
      </c>
      <c r="F163" s="129">
        <v>44594</v>
      </c>
    </row>
    <row r="164" spans="1:6" ht="18.75" x14ac:dyDescent="0.25">
      <c r="A164" s="128"/>
      <c r="B164" s="63">
        <v>16</v>
      </c>
      <c r="C164" s="167" t="s">
        <v>873</v>
      </c>
      <c r="D164" s="69" t="s">
        <v>436</v>
      </c>
      <c r="E164" s="67" t="s">
        <v>855</v>
      </c>
      <c r="F164" s="129">
        <v>44594</v>
      </c>
    </row>
    <row r="165" spans="1:6" ht="18.75" x14ac:dyDescent="0.25">
      <c r="A165" s="128"/>
      <c r="B165" s="63">
        <v>16</v>
      </c>
      <c r="C165" s="167" t="s">
        <v>872</v>
      </c>
      <c r="D165" s="69" t="s">
        <v>438</v>
      </c>
      <c r="E165" s="67" t="s">
        <v>855</v>
      </c>
      <c r="F165" s="129">
        <v>44594</v>
      </c>
    </row>
    <row r="166" spans="1:6" ht="18.75" x14ac:dyDescent="0.25">
      <c r="A166" s="128"/>
      <c r="B166" s="63">
        <v>16</v>
      </c>
      <c r="C166" s="167" t="s">
        <v>871</v>
      </c>
      <c r="D166" s="69" t="s">
        <v>440</v>
      </c>
      <c r="E166" s="67" t="s">
        <v>855</v>
      </c>
      <c r="F166" s="129">
        <v>44594</v>
      </c>
    </row>
    <row r="167" spans="1:6" ht="18.75" x14ac:dyDescent="0.25">
      <c r="A167" s="128"/>
      <c r="B167" s="63">
        <v>16</v>
      </c>
      <c r="C167" s="167" t="s">
        <v>870</v>
      </c>
      <c r="D167" s="69" t="s">
        <v>442</v>
      </c>
      <c r="E167" s="67" t="s">
        <v>855</v>
      </c>
      <c r="F167" s="129">
        <v>44594</v>
      </c>
    </row>
    <row r="168" spans="1:6" ht="18.75" x14ac:dyDescent="0.25">
      <c r="A168" s="128"/>
      <c r="B168" s="63">
        <v>16</v>
      </c>
      <c r="C168" s="167" t="s">
        <v>869</v>
      </c>
      <c r="D168" s="69" t="s">
        <v>393</v>
      </c>
      <c r="E168" s="67" t="s">
        <v>855</v>
      </c>
      <c r="F168" s="129">
        <v>44594</v>
      </c>
    </row>
    <row r="169" spans="1:6" ht="18.75" x14ac:dyDescent="0.25">
      <c r="A169" s="128"/>
      <c r="B169" s="63">
        <v>16</v>
      </c>
      <c r="C169" s="167" t="s">
        <v>868</v>
      </c>
      <c r="D169" s="69" t="s">
        <v>445</v>
      </c>
      <c r="E169" s="67" t="s">
        <v>855</v>
      </c>
      <c r="F169" s="129">
        <v>44594</v>
      </c>
    </row>
    <row r="170" spans="1:6" ht="18.75" x14ac:dyDescent="0.25">
      <c r="A170" s="128"/>
      <c r="B170" s="63">
        <v>16</v>
      </c>
      <c r="C170" s="167" t="s">
        <v>867</v>
      </c>
      <c r="D170" s="69" t="s">
        <v>434</v>
      </c>
      <c r="E170" s="67" t="s">
        <v>855</v>
      </c>
      <c r="F170" s="129">
        <v>44594</v>
      </c>
    </row>
    <row r="171" spans="1:6" ht="18.75" x14ac:dyDescent="0.25">
      <c r="A171" s="128" t="s">
        <v>116</v>
      </c>
      <c r="B171" s="63">
        <v>16</v>
      </c>
      <c r="C171" s="167" t="s">
        <v>632</v>
      </c>
      <c r="D171" s="64" t="s">
        <v>766</v>
      </c>
      <c r="E171" s="67" t="s">
        <v>855</v>
      </c>
      <c r="F171" s="129">
        <v>44594</v>
      </c>
    </row>
    <row r="172" spans="1:6" ht="18.75" x14ac:dyDescent="0.25">
      <c r="A172" s="128" t="s">
        <v>116</v>
      </c>
      <c r="B172" s="63">
        <v>16</v>
      </c>
      <c r="C172" s="167" t="s">
        <v>633</v>
      </c>
      <c r="D172" s="64" t="s">
        <v>449</v>
      </c>
      <c r="E172" s="67" t="s">
        <v>855</v>
      </c>
      <c r="F172" s="129">
        <v>44594</v>
      </c>
    </row>
    <row r="173" spans="1:6" ht="18.75" x14ac:dyDescent="0.25">
      <c r="A173" s="128" t="s">
        <v>116</v>
      </c>
      <c r="B173" s="63">
        <v>16</v>
      </c>
      <c r="C173" s="167" t="s">
        <v>634</v>
      </c>
      <c r="D173" s="64" t="s">
        <v>451</v>
      </c>
      <c r="E173" s="67" t="s">
        <v>855</v>
      </c>
      <c r="F173" s="129">
        <v>44594</v>
      </c>
    </row>
    <row r="174" spans="1:6" ht="18.75" x14ac:dyDescent="0.25">
      <c r="A174" s="128" t="s">
        <v>116</v>
      </c>
      <c r="B174" s="63">
        <v>16</v>
      </c>
      <c r="C174" s="167" t="s">
        <v>635</v>
      </c>
      <c r="D174" s="64" t="s">
        <v>453</v>
      </c>
      <c r="E174" s="67" t="s">
        <v>855</v>
      </c>
      <c r="F174" s="129">
        <v>44594</v>
      </c>
    </row>
    <row r="175" spans="1:6" ht="18.75" x14ac:dyDescent="0.25">
      <c r="A175" s="128" t="s">
        <v>116</v>
      </c>
      <c r="B175" s="63">
        <v>16</v>
      </c>
      <c r="C175" s="167" t="s">
        <v>636</v>
      </c>
      <c r="D175" s="64" t="s">
        <v>455</v>
      </c>
      <c r="E175" s="67" t="s">
        <v>855</v>
      </c>
      <c r="F175" s="129">
        <v>44594</v>
      </c>
    </row>
    <row r="176" spans="1:6" ht="18.75" x14ac:dyDescent="0.25">
      <c r="A176" s="128" t="s">
        <v>119</v>
      </c>
      <c r="B176" s="63">
        <v>18</v>
      </c>
      <c r="C176" s="167" t="s">
        <v>794</v>
      </c>
      <c r="D176" s="64" t="s">
        <v>460</v>
      </c>
      <c r="E176" s="67" t="s">
        <v>855</v>
      </c>
      <c r="F176" s="129">
        <v>44081</v>
      </c>
    </row>
    <row r="177" spans="1:6" ht="18.75" x14ac:dyDescent="0.25">
      <c r="A177" s="81"/>
      <c r="B177" s="83">
        <v>23</v>
      </c>
      <c r="C177" s="167" t="s">
        <v>795</v>
      </c>
      <c r="D177" s="116" t="s">
        <v>575</v>
      </c>
      <c r="E177" s="83" t="s">
        <v>594</v>
      </c>
      <c r="F177" s="71">
        <v>32629</v>
      </c>
    </row>
    <row r="178" spans="1:6" ht="18.75" x14ac:dyDescent="0.25">
      <c r="B178" s="135" t="s">
        <v>799</v>
      </c>
      <c r="C178" s="167" t="s">
        <v>796</v>
      </c>
      <c r="D178" s="116" t="s">
        <v>797</v>
      </c>
      <c r="E178" s="83" t="s">
        <v>798</v>
      </c>
      <c r="F178" s="71">
        <v>45184</v>
      </c>
    </row>
    <row r="179" spans="1:6" ht="18.75" x14ac:dyDescent="0.25">
      <c r="B179" s="135" t="s">
        <v>799</v>
      </c>
      <c r="C179" s="167" t="s">
        <v>802</v>
      </c>
      <c r="D179" s="116" t="s">
        <v>804</v>
      </c>
      <c r="E179" s="83" t="s">
        <v>594</v>
      </c>
      <c r="F179" s="71">
        <v>45322</v>
      </c>
    </row>
    <row r="180" spans="1:6" ht="18.75" x14ac:dyDescent="0.25">
      <c r="B180" s="135" t="s">
        <v>799</v>
      </c>
      <c r="C180" s="167" t="s">
        <v>803</v>
      </c>
      <c r="D180" s="116" t="s">
        <v>805</v>
      </c>
      <c r="E180" s="83" t="s">
        <v>594</v>
      </c>
      <c r="F180" s="71">
        <v>45322</v>
      </c>
    </row>
    <row r="181" spans="1:6" ht="30" x14ac:dyDescent="0.25">
      <c r="B181" s="135" t="s">
        <v>799</v>
      </c>
      <c r="C181" s="167" t="s">
        <v>812</v>
      </c>
      <c r="D181" s="116" t="s">
        <v>813</v>
      </c>
      <c r="E181" s="143" t="s">
        <v>863</v>
      </c>
      <c r="F181" s="129">
        <v>45383</v>
      </c>
    </row>
    <row r="182" spans="1:6" ht="18.75" x14ac:dyDescent="0.25">
      <c r="B182" s="135" t="s">
        <v>799</v>
      </c>
      <c r="C182" s="167" t="s">
        <v>814</v>
      </c>
      <c r="D182" s="116" t="s">
        <v>815</v>
      </c>
      <c r="E182" s="83" t="s">
        <v>816</v>
      </c>
      <c r="F182" s="71">
        <v>45383</v>
      </c>
    </row>
    <row r="183" spans="1:6" ht="18.75" x14ac:dyDescent="0.25">
      <c r="B183" s="135" t="s">
        <v>799</v>
      </c>
      <c r="C183" s="167" t="s">
        <v>817</v>
      </c>
      <c r="D183" s="116" t="s">
        <v>818</v>
      </c>
      <c r="E183" s="83" t="s">
        <v>798</v>
      </c>
      <c r="F183" s="71">
        <v>46054</v>
      </c>
    </row>
    <row r="184" spans="1:6" ht="18.75" x14ac:dyDescent="0.25">
      <c r="B184" s="135" t="s">
        <v>799</v>
      </c>
      <c r="C184" s="167" t="s">
        <v>819</v>
      </c>
      <c r="D184" s="116" t="s">
        <v>820</v>
      </c>
      <c r="E184" s="83" t="s">
        <v>594</v>
      </c>
      <c r="F184" s="71">
        <v>45414</v>
      </c>
    </row>
    <row r="185" spans="1:6" ht="18.75" x14ac:dyDescent="0.25">
      <c r="B185" s="135" t="s">
        <v>799</v>
      </c>
      <c r="C185" s="167" t="s">
        <v>821</v>
      </c>
      <c r="D185" s="116" t="s">
        <v>822</v>
      </c>
      <c r="E185" s="83" t="s">
        <v>594</v>
      </c>
      <c r="F185" s="71">
        <v>45415</v>
      </c>
    </row>
    <row r="186" spans="1:6" ht="18.75" x14ac:dyDescent="0.25">
      <c r="B186" s="135" t="s">
        <v>799</v>
      </c>
      <c r="C186" s="167" t="s">
        <v>825</v>
      </c>
      <c r="D186" t="s">
        <v>827</v>
      </c>
      <c r="E186" s="144" t="s">
        <v>866</v>
      </c>
      <c r="F186" s="71">
        <v>45505</v>
      </c>
    </row>
    <row r="187" spans="1:6" ht="18.75" x14ac:dyDescent="0.25">
      <c r="B187" s="135" t="s">
        <v>799</v>
      </c>
      <c r="C187" s="167" t="s">
        <v>826</v>
      </c>
      <c r="D187" s="116" t="s">
        <v>828</v>
      </c>
      <c r="E187" s="144" t="s">
        <v>866</v>
      </c>
      <c r="F187" s="71">
        <v>45505</v>
      </c>
    </row>
    <row r="188" spans="1:6" ht="18.75" x14ac:dyDescent="0.25">
      <c r="B188" s="135" t="s">
        <v>799</v>
      </c>
      <c r="C188" s="167" t="s">
        <v>829</v>
      </c>
      <c r="D188" s="116" t="s">
        <v>830</v>
      </c>
      <c r="E188" s="83" t="s">
        <v>864</v>
      </c>
      <c r="F188" s="71">
        <v>45597</v>
      </c>
    </row>
    <row r="189" spans="1:6" ht="18.75" x14ac:dyDescent="0.25">
      <c r="B189" s="135" t="s">
        <v>799</v>
      </c>
      <c r="C189" s="167" t="s">
        <v>831</v>
      </c>
      <c r="D189" s="116" t="s">
        <v>832</v>
      </c>
      <c r="E189" s="83" t="s">
        <v>864</v>
      </c>
      <c r="F189" s="71">
        <v>45931</v>
      </c>
    </row>
    <row r="190" spans="1:6" ht="18.75" x14ac:dyDescent="0.25">
      <c r="B190" s="135" t="s">
        <v>799</v>
      </c>
      <c r="C190" s="167" t="s">
        <v>833</v>
      </c>
      <c r="D190" s="116" t="s">
        <v>835</v>
      </c>
      <c r="E190" s="83" t="s">
        <v>834</v>
      </c>
      <c r="F190" s="71">
        <v>45573</v>
      </c>
    </row>
    <row r="191" spans="1:6" ht="18.75" x14ac:dyDescent="0.25">
      <c r="B191" s="135" t="s">
        <v>799</v>
      </c>
      <c r="C191" s="167" t="s">
        <v>836</v>
      </c>
      <c r="D191" s="116" t="s">
        <v>837</v>
      </c>
      <c r="E191" s="83" t="s">
        <v>594</v>
      </c>
      <c r="F191" s="71">
        <v>45635</v>
      </c>
    </row>
    <row r="192" spans="1:6" ht="18.75" x14ac:dyDescent="0.25">
      <c r="B192" s="146" t="s">
        <v>799</v>
      </c>
      <c r="C192" s="167" t="s">
        <v>838</v>
      </c>
      <c r="D192" s="145" t="s">
        <v>845</v>
      </c>
      <c r="E192" s="82" t="s">
        <v>846</v>
      </c>
      <c r="F192" s="70">
        <v>45658</v>
      </c>
    </row>
    <row r="193" spans="2:6" ht="18.75" x14ac:dyDescent="0.25">
      <c r="B193" s="135" t="s">
        <v>799</v>
      </c>
      <c r="C193" s="167" t="s">
        <v>831</v>
      </c>
      <c r="D193" s="116" t="s">
        <v>832</v>
      </c>
      <c r="E193" s="83" t="s">
        <v>864</v>
      </c>
      <c r="F193" s="71">
        <v>45918</v>
      </c>
    </row>
    <row r="194" spans="2:6" ht="18.75" x14ac:dyDescent="0.25">
      <c r="B194" s="146" t="s">
        <v>799</v>
      </c>
      <c r="C194" s="167" t="s">
        <v>839</v>
      </c>
      <c r="D194" s="145" t="s">
        <v>847</v>
      </c>
      <c r="E194" s="82" t="s">
        <v>848</v>
      </c>
      <c r="F194" s="70">
        <v>45658</v>
      </c>
    </row>
    <row r="195" spans="2:6" ht="18.75" x14ac:dyDescent="0.25">
      <c r="B195" s="146" t="s">
        <v>799</v>
      </c>
      <c r="C195" s="167" t="s">
        <v>840</v>
      </c>
      <c r="D195" s="145" t="s">
        <v>849</v>
      </c>
      <c r="E195" s="82" t="s">
        <v>848</v>
      </c>
      <c r="F195" s="70">
        <v>45658</v>
      </c>
    </row>
    <row r="196" spans="2:6" ht="18.75" x14ac:dyDescent="0.25">
      <c r="B196" s="146" t="s">
        <v>799</v>
      </c>
      <c r="C196" s="167" t="s">
        <v>841</v>
      </c>
      <c r="D196" s="145" t="s">
        <v>850</v>
      </c>
      <c r="E196" s="82" t="s">
        <v>848</v>
      </c>
      <c r="F196" s="70">
        <v>45658</v>
      </c>
    </row>
    <row r="197" spans="2:6" ht="18.75" x14ac:dyDescent="0.25">
      <c r="B197" s="146" t="s">
        <v>799</v>
      </c>
      <c r="C197" s="167" t="s">
        <v>842</v>
      </c>
      <c r="D197" s="145" t="s">
        <v>851</v>
      </c>
      <c r="E197" s="82" t="s">
        <v>848</v>
      </c>
      <c r="F197" s="70">
        <v>45658</v>
      </c>
    </row>
    <row r="198" spans="2:6" ht="18.75" x14ac:dyDescent="0.25">
      <c r="B198" s="146" t="s">
        <v>799</v>
      </c>
      <c r="C198" s="167" t="s">
        <v>843</v>
      </c>
      <c r="D198" s="145" t="s">
        <v>852</v>
      </c>
      <c r="E198" s="82" t="s">
        <v>848</v>
      </c>
      <c r="F198" s="70">
        <v>45658</v>
      </c>
    </row>
    <row r="199" spans="2:6" ht="18.75" x14ac:dyDescent="0.25">
      <c r="B199" s="146" t="s">
        <v>799</v>
      </c>
      <c r="C199" s="167" t="s">
        <v>844</v>
      </c>
      <c r="D199" s="145" t="s">
        <v>853</v>
      </c>
      <c r="E199" s="82" t="s">
        <v>848</v>
      </c>
      <c r="F199" s="70">
        <v>45658</v>
      </c>
    </row>
    <row r="200" spans="2:6" ht="18.75" x14ac:dyDescent="0.25">
      <c r="B200" s="146" t="s">
        <v>799</v>
      </c>
      <c r="C200" s="167" t="s">
        <v>857</v>
      </c>
      <c r="D200" s="116" t="s">
        <v>858</v>
      </c>
      <c r="E200" s="83" t="s">
        <v>594</v>
      </c>
      <c r="F200" s="71">
        <v>45775</v>
      </c>
    </row>
  </sheetData>
  <autoFilter ref="A2:F200" xr:uid="{00000000-0009-0000-0000-000000000000}"/>
  <sortState xmlns:xlrd2="http://schemas.microsoft.com/office/spreadsheetml/2017/richdata2" ref="A3:F197">
    <sortCondition ref="C197"/>
  </sortState>
  <mergeCells count="1">
    <mergeCell ref="D1:E1"/>
  </mergeCells>
  <phoneticPr fontId="25" type="noConversion"/>
  <pageMargins left="0.70866141732283472" right="0.70866141732283472" top="0.74803149606299213" bottom="0.74803149606299213" header="0.31496062992125984" footer="0.31496062992125984"/>
  <pageSetup paperSize="66" scale="6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2"/>
  <sheetViews>
    <sheetView zoomScaleNormal="100" workbookViewId="0">
      <selection activeCell="C36" sqref="C36"/>
    </sheetView>
  </sheetViews>
  <sheetFormatPr defaultColWidth="9.140625" defaultRowHeight="15" x14ac:dyDescent="0.25"/>
  <cols>
    <col min="1" max="1" width="3.140625" customWidth="1"/>
    <col min="2" max="2" width="29.140625" customWidth="1"/>
    <col min="3" max="3" width="30.5703125" customWidth="1"/>
    <col min="4" max="4" width="5.42578125" customWidth="1"/>
    <col min="5" max="5" width="16.5703125" customWidth="1"/>
    <col min="6" max="6" width="19.42578125" customWidth="1"/>
    <col min="7" max="8" width="9.140625" customWidth="1"/>
    <col min="9" max="9" width="8.85546875" customWidth="1"/>
    <col min="10" max="10" width="6.42578125" customWidth="1"/>
    <col min="11" max="11" width="5.5703125" customWidth="1"/>
    <col min="12" max="12" width="9.140625" customWidth="1"/>
  </cols>
  <sheetData>
    <row r="1" spans="1:11" ht="33.4" customHeight="1" x14ac:dyDescent="0.25">
      <c r="A1" s="107"/>
      <c r="B1" s="163" t="s">
        <v>779</v>
      </c>
      <c r="C1" s="163"/>
      <c r="D1" s="163"/>
      <c r="E1" s="163"/>
      <c r="F1" s="163"/>
      <c r="G1" s="163"/>
      <c r="H1" s="163"/>
      <c r="I1" s="163"/>
      <c r="J1" s="163"/>
      <c r="K1" s="108"/>
    </row>
    <row r="2" spans="1:11" ht="16.350000000000001" customHeight="1" thickBot="1" x14ac:dyDescent="0.3">
      <c r="A2" s="105"/>
      <c r="B2" s="101"/>
      <c r="C2" s="109" t="s">
        <v>762</v>
      </c>
      <c r="D2" s="101"/>
      <c r="E2" s="101"/>
      <c r="F2" s="101"/>
      <c r="G2" s="101"/>
      <c r="H2" s="101"/>
      <c r="I2" s="101"/>
      <c r="J2" s="101"/>
      <c r="K2" s="102"/>
    </row>
    <row r="3" spans="1:11" ht="33.4" customHeight="1" thickBot="1" x14ac:dyDescent="0.3">
      <c r="A3" s="105"/>
      <c r="B3" s="94" t="s">
        <v>584</v>
      </c>
      <c r="C3" s="115" t="s">
        <v>809</v>
      </c>
      <c r="D3" s="111"/>
      <c r="E3" s="120" t="s">
        <v>778</v>
      </c>
      <c r="F3" s="96" t="e">
        <f>IF(VLOOKUP($C$3,'CELKOVÝ PŘEHLED'!$C:$F,5,0)=0,"",VLOOKUP($C$3,'CELKOVÝ PŘEHLED'!$C:$F,5,0))</f>
        <v>#REF!</v>
      </c>
      <c r="G3" s="101"/>
      <c r="H3" s="101"/>
      <c r="I3" s="101"/>
      <c r="J3" s="101"/>
      <c r="K3" s="102"/>
    </row>
    <row r="4" spans="1:11" ht="8.1" customHeight="1" thickBot="1" x14ac:dyDescent="0.3">
      <c r="A4" s="105"/>
      <c r="B4" s="110"/>
      <c r="C4" s="101"/>
      <c r="D4" s="101"/>
      <c r="E4" s="101"/>
      <c r="F4" s="101"/>
      <c r="G4" s="101"/>
      <c r="H4" s="101"/>
      <c r="I4" s="101"/>
      <c r="J4" s="101"/>
      <c r="K4" s="102"/>
    </row>
    <row r="5" spans="1:11" ht="33.4" customHeight="1" thickBot="1" x14ac:dyDescent="0.3">
      <c r="A5" s="105"/>
      <c r="B5" s="100" t="s">
        <v>585</v>
      </c>
      <c r="C5" s="160" t="e">
        <f>IF(VLOOKUP($C$3,'CELKOVÝ PŘEHLED'!$C:$F,6,0)=0,"",VLOOKUP($C$3,'CELKOVÝ PŘEHLED'!$C:$F,6,0))</f>
        <v>#REF!</v>
      </c>
      <c r="D5" s="161"/>
      <c r="E5" s="161"/>
      <c r="F5" s="161"/>
      <c r="G5" s="161"/>
      <c r="H5" s="161"/>
      <c r="I5" s="162"/>
      <c r="J5" s="101"/>
      <c r="K5" s="102"/>
    </row>
    <row r="6" spans="1:11" ht="17.649999999999999" customHeight="1" thickBot="1" x14ac:dyDescent="0.3">
      <c r="A6" s="105"/>
      <c r="B6" s="110"/>
      <c r="C6" s="101"/>
      <c r="D6" s="101"/>
      <c r="E6" s="101"/>
      <c r="F6" s="101"/>
      <c r="G6" s="101"/>
      <c r="H6" s="101"/>
      <c r="I6" s="101"/>
      <c r="J6" s="101"/>
      <c r="K6" s="102"/>
    </row>
    <row r="7" spans="1:11" ht="21.75" customHeight="1" thickBot="1" x14ac:dyDescent="0.3">
      <c r="A7" s="105"/>
      <c r="B7" s="91" t="s">
        <v>583</v>
      </c>
      <c r="C7" s="117" t="e">
        <f>IF(VLOOKUP($C$3,'CELKOVÝ PŘEHLED'!$C:$F,7,0)=0,"",VLOOKUP($C$3,'CELKOVÝ PŘEHLED'!$C:$F,7,0))</f>
        <v>#REF!</v>
      </c>
      <c r="D7" s="101"/>
      <c r="E7" s="114" t="s">
        <v>782</v>
      </c>
      <c r="F7" s="157" t="e">
        <f>IF(VLOOKUP($C$3,'CELKOVÝ PŘEHLED'!$C:$F,8,0)=0,"",VLOOKUP($C$3,'CELKOVÝ PŘEHLED'!$C:$F,8,0))</f>
        <v>#REF!</v>
      </c>
      <c r="G7" s="158"/>
      <c r="H7" s="158"/>
      <c r="I7" s="159"/>
      <c r="J7" s="101"/>
      <c r="K7" s="102"/>
    </row>
    <row r="8" spans="1:11" ht="7.5" customHeight="1" thickBot="1" x14ac:dyDescent="0.3">
      <c r="A8" s="105"/>
      <c r="B8" s="110"/>
      <c r="C8" s="112"/>
      <c r="D8" s="101"/>
      <c r="E8" s="101"/>
      <c r="F8" s="101"/>
      <c r="G8" s="101"/>
      <c r="H8" s="101"/>
      <c r="I8" s="101"/>
      <c r="J8" s="101"/>
      <c r="K8" s="102"/>
    </row>
    <row r="9" spans="1:11" ht="20.45" customHeight="1" thickBot="1" x14ac:dyDescent="0.3">
      <c r="A9" s="105"/>
      <c r="B9" s="122" t="s">
        <v>781</v>
      </c>
      <c r="C9" s="121" t="e">
        <f>IF(VLOOKUP($C$3,'CELKOVÝ PŘEHLED'!$C:$F,9,0)=0,"",VLOOKUP($C$3,'CELKOVÝ PŘEHLED'!$C:$F,9,0))</f>
        <v>#REF!</v>
      </c>
      <c r="D9" s="101"/>
      <c r="E9" s="101"/>
      <c r="F9" s="101"/>
      <c r="G9" s="101"/>
      <c r="H9" s="101"/>
      <c r="I9" s="101"/>
      <c r="J9" s="101"/>
      <c r="K9" s="102"/>
    </row>
    <row r="10" spans="1:11" ht="7.5" customHeight="1" thickBot="1" x14ac:dyDescent="0.3">
      <c r="A10" s="105"/>
      <c r="B10" s="110"/>
      <c r="C10" s="112"/>
      <c r="D10" s="101"/>
      <c r="E10" s="101"/>
      <c r="F10" s="101"/>
      <c r="G10" s="101"/>
      <c r="H10" s="101"/>
      <c r="I10" s="101"/>
      <c r="J10" s="101"/>
      <c r="K10" s="102"/>
    </row>
    <row r="11" spans="1:11" ht="20.65" customHeight="1" thickBot="1" x14ac:dyDescent="0.3">
      <c r="A11" s="105"/>
      <c r="B11" s="90" t="s">
        <v>764</v>
      </c>
      <c r="C11" s="93" t="e">
        <f>IF(VLOOKUP($C$3,'CELKOVÝ PŘEHLED'!$C:$F,10,0)=0,"",VLOOKUP($C$3,'CELKOVÝ PŘEHLED'!$C:$F,10,0))</f>
        <v>#REF!</v>
      </c>
      <c r="D11" s="101"/>
      <c r="E11" s="155" t="s">
        <v>783</v>
      </c>
      <c r="F11" s="156"/>
      <c r="G11" s="101"/>
      <c r="H11" s="101"/>
      <c r="I11" s="101"/>
      <c r="J11" s="101"/>
      <c r="K11" s="102"/>
    </row>
    <row r="12" spans="1:11" ht="7.5" customHeight="1" thickBot="1" x14ac:dyDescent="0.3">
      <c r="A12" s="105"/>
      <c r="B12" s="110"/>
      <c r="C12" s="112"/>
      <c r="D12" s="101"/>
      <c r="E12" s="101"/>
      <c r="F12" s="101"/>
      <c r="G12" s="101"/>
      <c r="H12" s="101"/>
      <c r="I12" s="101"/>
      <c r="J12" s="101"/>
      <c r="K12" s="102"/>
    </row>
    <row r="13" spans="1:11" ht="20.65" customHeight="1" thickBot="1" x14ac:dyDescent="0.3">
      <c r="A13" s="105"/>
      <c r="B13" s="90" t="s">
        <v>763</v>
      </c>
      <c r="C13" s="93" t="e">
        <f>IF(VLOOKUP($C$3,'CELKOVÝ PŘEHLED'!$C:$F,11,0)=0,"",VLOOKUP($C$3,'CELKOVÝ PŘEHLED'!$C:$F,11,0))</f>
        <v>#REF!</v>
      </c>
      <c r="D13" s="101"/>
      <c r="E13" s="98" t="s">
        <v>785</v>
      </c>
      <c r="F13" s="95" t="e">
        <f>IF(VLOOKUP($C$3,'CELKOVÝ PŘEHLED'!$C:$F,20,0)=0,"",VLOOKUP($C$3,'CELKOVÝ PŘEHLED'!$C:$F,20,0))</f>
        <v>#REF!</v>
      </c>
      <c r="G13" s="101"/>
      <c r="H13" s="101"/>
      <c r="I13" s="101"/>
      <c r="J13" s="101"/>
      <c r="K13" s="102"/>
    </row>
    <row r="14" spans="1:11" ht="7.5" customHeight="1" thickBot="1" x14ac:dyDescent="0.3">
      <c r="A14" s="105"/>
      <c r="B14" s="113"/>
      <c r="C14" s="112"/>
      <c r="D14" s="101"/>
      <c r="E14" s="101"/>
      <c r="F14" s="112"/>
      <c r="G14" s="101"/>
      <c r="H14" s="101"/>
      <c r="I14" s="101"/>
      <c r="J14" s="101"/>
      <c r="K14" s="102"/>
    </row>
    <row r="15" spans="1:11" ht="20.65" customHeight="1" thickBot="1" x14ac:dyDescent="0.3">
      <c r="A15" s="105"/>
      <c r="B15" s="90" t="s">
        <v>586</v>
      </c>
      <c r="C15" s="93" t="e">
        <f>IF(VLOOKUP($C$3,'CELKOVÝ PŘEHLED'!$C:$F,12,0)=0,"",VLOOKUP($C$3,'CELKOVÝ PŘEHLED'!$C:$F,12,0))</f>
        <v>#REF!</v>
      </c>
      <c r="D15" s="101"/>
      <c r="E15" s="98" t="s">
        <v>786</v>
      </c>
      <c r="F15" s="95" t="e">
        <f>IF(VLOOKUP($C$3,'CELKOVÝ PŘEHLED'!$C:$F,21,0)=0,"",VLOOKUP($C$3,'CELKOVÝ PŘEHLED'!$C:$F,21,0))</f>
        <v>#REF!</v>
      </c>
      <c r="G15" s="101"/>
      <c r="H15" s="101"/>
      <c r="I15" s="101"/>
      <c r="J15" s="101"/>
      <c r="K15" s="102"/>
    </row>
    <row r="16" spans="1:11" ht="7.5" customHeight="1" thickBot="1" x14ac:dyDescent="0.3">
      <c r="A16" s="105"/>
      <c r="B16" s="113"/>
      <c r="C16" s="112"/>
      <c r="D16" s="101"/>
      <c r="E16" s="101"/>
      <c r="F16" s="112"/>
      <c r="G16" s="101"/>
      <c r="H16" s="101"/>
      <c r="I16" s="101"/>
      <c r="J16" s="101"/>
      <c r="K16" s="102"/>
    </row>
    <row r="17" spans="1:11" ht="20.65" customHeight="1" thickBot="1" x14ac:dyDescent="0.3">
      <c r="A17" s="105"/>
      <c r="B17" s="90" t="s">
        <v>587</v>
      </c>
      <c r="C17" s="93" t="e">
        <f>IF(VLOOKUP($C$3,'CELKOVÝ PŘEHLED'!$C:$F,13,0)=0,"",VLOOKUP($C$3,'CELKOVÝ PŘEHLED'!$C:$F,13,0))</f>
        <v>#REF!</v>
      </c>
      <c r="D17" s="101"/>
      <c r="E17" s="98" t="s">
        <v>787</v>
      </c>
      <c r="F17" s="95" t="e">
        <f>IF(VLOOKUP($C$3,'CELKOVÝ PŘEHLED'!$C:$F,22,0)=0,"",VLOOKUP($C$3,'CELKOVÝ PŘEHLED'!$C:$F,22,0))</f>
        <v>#REF!</v>
      </c>
      <c r="G17" s="101"/>
      <c r="H17" s="101"/>
      <c r="I17" s="101"/>
      <c r="J17" s="101"/>
      <c r="K17" s="102"/>
    </row>
    <row r="18" spans="1:11" ht="7.5" customHeight="1" thickBot="1" x14ac:dyDescent="0.3">
      <c r="A18" s="105"/>
      <c r="B18" s="113"/>
      <c r="C18" s="112"/>
      <c r="D18" s="101"/>
      <c r="E18" s="101"/>
      <c r="F18" s="112"/>
      <c r="G18" s="101"/>
      <c r="H18" s="101"/>
      <c r="I18" s="101"/>
      <c r="J18" s="101"/>
      <c r="K18" s="102"/>
    </row>
    <row r="19" spans="1:11" ht="20.65" customHeight="1" thickBot="1" x14ac:dyDescent="0.3">
      <c r="A19" s="105"/>
      <c r="B19" s="90" t="s">
        <v>588</v>
      </c>
      <c r="C19" s="97" t="e">
        <f>IF(VLOOKUP($C$3,'CELKOVÝ PŘEHLED'!$C:$F,14,0)=0,"",VLOOKUP($C$3,'CELKOVÝ PŘEHLED'!$C:$F,14,0))</f>
        <v>#REF!</v>
      </c>
      <c r="D19" s="101"/>
      <c r="E19" s="98" t="s">
        <v>788</v>
      </c>
      <c r="F19" s="95" t="e">
        <f>IF(VLOOKUP($C$3,'CELKOVÝ PŘEHLED'!$C:$F,23,0)=0,"",VLOOKUP($C$3,'CELKOVÝ PŘEHLED'!$C:$F,23,0))</f>
        <v>#REF!</v>
      </c>
      <c r="G19" s="101"/>
      <c r="H19" s="101"/>
      <c r="I19" s="101"/>
      <c r="J19" s="101"/>
      <c r="K19" s="102"/>
    </row>
    <row r="20" spans="1:11" ht="7.5" customHeight="1" thickBot="1" x14ac:dyDescent="0.3">
      <c r="A20" s="105"/>
      <c r="B20" s="113"/>
      <c r="C20" s="112"/>
      <c r="D20" s="101"/>
      <c r="E20" s="101"/>
      <c r="F20" s="112"/>
      <c r="G20" s="101"/>
      <c r="H20" s="101"/>
      <c r="I20" s="101"/>
      <c r="J20" s="101"/>
      <c r="K20" s="102"/>
    </row>
    <row r="21" spans="1:11" ht="20.65" customHeight="1" thickBot="1" x14ac:dyDescent="0.3">
      <c r="A21" s="105"/>
      <c r="B21" s="90" t="s">
        <v>589</v>
      </c>
      <c r="C21" s="99" t="e">
        <f>IF(VLOOKUP($C$3,'CELKOVÝ PŘEHLED'!$C:$F,15,0)=0,"",VLOOKUP($C$3,'CELKOVÝ PŘEHLED'!$C:$F,15,0))</f>
        <v>#REF!</v>
      </c>
      <c r="D21" s="101"/>
      <c r="E21" s="98" t="s">
        <v>789</v>
      </c>
      <c r="F21" s="95" t="e">
        <f>IF(VLOOKUP($C$3,'CELKOVÝ PŘEHLED'!$C:$F,24,0)=0,"",VLOOKUP($C$3,'CELKOVÝ PŘEHLED'!$C:$F,24,0))</f>
        <v>#REF!</v>
      </c>
      <c r="G21" s="101"/>
      <c r="H21" s="101"/>
      <c r="I21" s="101"/>
      <c r="J21" s="101"/>
      <c r="K21" s="102"/>
    </row>
    <row r="22" spans="1:11" ht="7.5" customHeight="1" thickBot="1" x14ac:dyDescent="0.3">
      <c r="A22" s="105"/>
      <c r="B22" s="113"/>
      <c r="C22" s="112"/>
      <c r="D22" s="101"/>
      <c r="E22" s="101"/>
      <c r="F22" s="112"/>
      <c r="G22" s="101"/>
      <c r="H22" s="101"/>
      <c r="I22" s="101"/>
      <c r="J22" s="101"/>
      <c r="K22" s="102"/>
    </row>
    <row r="23" spans="1:11" ht="20.65" customHeight="1" thickBot="1" x14ac:dyDescent="0.3">
      <c r="A23" s="105"/>
      <c r="B23" s="90" t="s">
        <v>590</v>
      </c>
      <c r="C23" s="92" t="e">
        <f>IF(VLOOKUP($C$3,'CELKOVÝ PŘEHLED'!$C:$F,16,0)=0,"",VLOOKUP($C$3,'CELKOVÝ PŘEHLED'!$C:$F,16,0))</f>
        <v>#REF!</v>
      </c>
      <c r="D23" s="101"/>
      <c r="E23" s="98" t="s">
        <v>790</v>
      </c>
      <c r="F23" s="95" t="e">
        <f>IF(VLOOKUP($C$3,'CELKOVÝ PŘEHLED'!$C:$F,25,0)=0,"",VLOOKUP($C$3,'CELKOVÝ PŘEHLED'!$C:$F,25,0))</f>
        <v>#REF!</v>
      </c>
      <c r="G23" s="101"/>
      <c r="H23" s="101"/>
      <c r="I23" s="101"/>
      <c r="J23" s="101"/>
      <c r="K23" s="102"/>
    </row>
    <row r="24" spans="1:11" ht="7.5" customHeight="1" x14ac:dyDescent="0.25">
      <c r="A24" s="105"/>
      <c r="B24" s="113"/>
      <c r="C24" s="112"/>
      <c r="D24" s="101"/>
      <c r="E24" s="101"/>
      <c r="F24" s="112"/>
      <c r="G24" s="101"/>
      <c r="H24" s="101"/>
      <c r="I24" s="101"/>
      <c r="J24" s="101"/>
      <c r="K24" s="102"/>
    </row>
    <row r="25" spans="1:11" ht="20.45" customHeight="1" x14ac:dyDescent="0.25">
      <c r="A25" s="105"/>
      <c r="B25" s="119" t="s">
        <v>784</v>
      </c>
      <c r="C25" s="101"/>
      <c r="D25" s="101"/>
      <c r="E25" s="118"/>
      <c r="F25" s="112"/>
      <c r="G25" s="101"/>
      <c r="H25" s="101"/>
      <c r="I25" s="101"/>
      <c r="J25" s="101"/>
      <c r="K25" s="102"/>
    </row>
    <row r="26" spans="1:11" ht="3.4" customHeight="1" thickBot="1" x14ac:dyDescent="0.3">
      <c r="A26" s="105"/>
      <c r="B26" s="113"/>
      <c r="C26" s="112"/>
      <c r="D26" s="101"/>
      <c r="E26" s="101"/>
      <c r="F26" s="101"/>
      <c r="G26" s="101"/>
      <c r="H26" s="101"/>
      <c r="I26" s="101"/>
      <c r="J26" s="101"/>
      <c r="K26" s="102"/>
    </row>
    <row r="27" spans="1:11" ht="32.65" customHeight="1" thickBot="1" x14ac:dyDescent="0.3">
      <c r="A27" s="105"/>
      <c r="B27" s="90" t="s">
        <v>591</v>
      </c>
      <c r="C27" s="89" t="e">
        <f>IF(VLOOKUP($C$3,'CELKOVÝ PŘEHLED'!$C:$F,17,0)=0,"",VLOOKUP($C$3,'CELKOVÝ PŘEHLED'!$C:$F,17,0))</f>
        <v>#REF!</v>
      </c>
      <c r="D27" s="101"/>
      <c r="E27" s="101"/>
      <c r="F27" s="101"/>
      <c r="G27" s="101"/>
      <c r="H27" s="101"/>
      <c r="I27" s="101"/>
      <c r="J27" s="101"/>
      <c r="K27" s="102"/>
    </row>
    <row r="28" spans="1:11" ht="4.1500000000000004" customHeight="1" thickBot="1" x14ac:dyDescent="0.3">
      <c r="A28" s="105"/>
      <c r="B28" s="113"/>
      <c r="C28" s="112"/>
      <c r="D28" s="101"/>
      <c r="E28" s="101"/>
      <c r="F28" s="101"/>
      <c r="G28" s="101"/>
      <c r="H28" s="101"/>
      <c r="I28" s="101"/>
      <c r="J28" s="101"/>
      <c r="K28" s="102"/>
    </row>
    <row r="29" spans="1:11" ht="32.65" customHeight="1" thickBot="1" x14ac:dyDescent="0.3">
      <c r="A29" s="105"/>
      <c r="B29" s="90" t="s">
        <v>592</v>
      </c>
      <c r="C29" s="89" t="e">
        <f>IF(VLOOKUP($C$3,'CELKOVÝ PŘEHLED'!$C:$F,18,0)=0,"",VLOOKUP($C$3,'CELKOVÝ PŘEHLED'!$C:$F,18,0))</f>
        <v>#REF!</v>
      </c>
      <c r="D29" s="101"/>
      <c r="E29" s="101"/>
      <c r="F29" s="101"/>
      <c r="G29" s="101"/>
      <c r="H29" s="101"/>
      <c r="I29" s="101"/>
      <c r="J29" s="101"/>
      <c r="K29" s="102"/>
    </row>
    <row r="30" spans="1:11" ht="4.7" customHeight="1" thickBot="1" x14ac:dyDescent="0.3">
      <c r="A30" s="105"/>
      <c r="B30" s="101"/>
      <c r="C30" s="101"/>
      <c r="D30" s="101"/>
      <c r="E30" s="101"/>
      <c r="F30" s="101"/>
      <c r="G30" s="101"/>
      <c r="H30" s="101"/>
      <c r="I30" s="101"/>
      <c r="J30" s="101"/>
      <c r="K30" s="102"/>
    </row>
    <row r="31" spans="1:11" ht="32.65" customHeight="1" thickBot="1" x14ac:dyDescent="0.3">
      <c r="A31" s="105"/>
      <c r="B31" s="90" t="s">
        <v>593</v>
      </c>
      <c r="C31" s="89" t="e">
        <f>IF(VLOOKUP($C$3,'CELKOVÝ PŘEHLED'!$C:$F,19,0)=0,"",VLOOKUP($C$3,'CELKOVÝ PŘEHLED'!$C:$F,19,0))</f>
        <v>#REF!</v>
      </c>
      <c r="D31" s="101"/>
      <c r="E31" s="101"/>
      <c r="F31" s="101"/>
      <c r="G31" s="101"/>
      <c r="H31" s="101"/>
      <c r="I31" s="101"/>
      <c r="J31" s="101"/>
      <c r="K31" s="102"/>
    </row>
    <row r="32" spans="1:11" ht="18.399999999999999" customHeight="1" thickBot="1" x14ac:dyDescent="0.3">
      <c r="A32" s="106"/>
      <c r="B32" s="103"/>
      <c r="C32" s="103"/>
      <c r="D32" s="103"/>
      <c r="E32" s="103"/>
      <c r="F32" s="103"/>
      <c r="G32" s="103"/>
      <c r="H32" s="103"/>
      <c r="I32" s="103"/>
      <c r="J32" s="103"/>
      <c r="K32" s="104"/>
    </row>
  </sheetData>
  <mergeCells count="4">
    <mergeCell ref="E11:F11"/>
    <mergeCell ref="F7:I7"/>
    <mergeCell ref="C5:I5"/>
    <mergeCell ref="B1:J1"/>
  </mergeCells>
  <conditionalFormatting sqref="C21">
    <cfRule type="cellIs" dxfId="5" priority="3" operator="lessThan">
      <formula>$J$1</formula>
    </cfRule>
  </conditionalFormatting>
  <conditionalFormatting sqref="F3">
    <cfRule type="cellIs" dxfId="4" priority="1" operator="equal">
      <formula>"ANO"</formula>
    </cfRule>
    <cfRule type="cellIs" dxfId="3" priority="2" operator="equal">
      <formula>"NE"</formula>
    </cfRule>
  </conditionalFormatting>
  <dataValidations count="1">
    <dataValidation type="list" allowBlank="1" showInputMessage="1" showErrorMessage="1" sqref="C3" xr:uid="{00000000-0002-0000-0100-000000000000}">
      <formula1>ID_CisloNormy</formula1>
    </dataValidation>
  </dataValidations>
  <pageMargins left="0.19685039370078741" right="0.19685039370078741" top="0.19685039370078741" bottom="0.19685039370078741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>
      <selection activeCell="B24" sqref="B24"/>
    </sheetView>
  </sheetViews>
  <sheetFormatPr defaultColWidth="46.42578125" defaultRowHeight="15" x14ac:dyDescent="0.25"/>
  <sheetData>
    <row r="1" spans="1:4" ht="30" x14ac:dyDescent="0.25">
      <c r="A1" s="72" t="s">
        <v>551</v>
      </c>
      <c r="B1" s="64" t="s">
        <v>168</v>
      </c>
      <c r="C1" s="63" t="s">
        <v>74</v>
      </c>
      <c r="D1" s="62">
        <v>44650</v>
      </c>
    </row>
    <row r="2" spans="1:4" ht="18.75" x14ac:dyDescent="0.25">
      <c r="A2" s="72" t="s">
        <v>552</v>
      </c>
      <c r="B2" s="64" t="s">
        <v>173</v>
      </c>
      <c r="C2" s="63" t="s">
        <v>97</v>
      </c>
      <c r="D2" s="62">
        <v>44650</v>
      </c>
    </row>
    <row r="3" spans="1:4" ht="30" x14ac:dyDescent="0.25">
      <c r="A3" s="72" t="s">
        <v>553</v>
      </c>
      <c r="B3" s="64" t="s">
        <v>201</v>
      </c>
      <c r="C3" s="63" t="s">
        <v>100</v>
      </c>
      <c r="D3" s="62">
        <v>44650</v>
      </c>
    </row>
    <row r="4" spans="1:4" ht="30" x14ac:dyDescent="0.25">
      <c r="A4" s="72" t="s">
        <v>556</v>
      </c>
      <c r="B4" s="64" t="s">
        <v>235</v>
      </c>
      <c r="C4" s="63" t="s">
        <v>104</v>
      </c>
      <c r="D4" s="62">
        <v>44620</v>
      </c>
    </row>
    <row r="5" spans="1:4" ht="30" x14ac:dyDescent="0.25">
      <c r="A5" s="72" t="s">
        <v>557</v>
      </c>
      <c r="B5" s="64" t="s">
        <v>237</v>
      </c>
      <c r="C5" s="63" t="s">
        <v>104</v>
      </c>
      <c r="D5" s="62">
        <v>44650</v>
      </c>
    </row>
    <row r="6" spans="1:4" ht="30" x14ac:dyDescent="0.25">
      <c r="A6" s="72" t="s">
        <v>558</v>
      </c>
      <c r="B6" s="64" t="s">
        <v>239</v>
      </c>
      <c r="C6" s="63" t="s">
        <v>104</v>
      </c>
      <c r="D6" s="62">
        <v>44681</v>
      </c>
    </row>
    <row r="7" spans="1:4" ht="30" x14ac:dyDescent="0.25">
      <c r="A7" s="72" t="s">
        <v>554</v>
      </c>
      <c r="B7" s="64" t="s">
        <v>281</v>
      </c>
      <c r="C7" s="63" t="s">
        <v>74</v>
      </c>
      <c r="D7" s="62">
        <v>44681</v>
      </c>
    </row>
    <row r="8" spans="1:4" ht="18.75" x14ac:dyDescent="0.25">
      <c r="A8" s="72" t="s">
        <v>555</v>
      </c>
      <c r="B8" s="64" t="s">
        <v>291</v>
      </c>
      <c r="C8" s="63" t="s">
        <v>110</v>
      </c>
      <c r="D8" s="62">
        <v>44650</v>
      </c>
    </row>
    <row r="9" spans="1:4" ht="18.75" x14ac:dyDescent="0.25">
      <c r="A9" s="72" t="s">
        <v>319</v>
      </c>
      <c r="B9" s="64" t="s">
        <v>320</v>
      </c>
      <c r="C9" s="68" t="s">
        <v>91</v>
      </c>
      <c r="D9" s="62">
        <v>44620</v>
      </c>
    </row>
    <row r="10" spans="1:4" ht="18.75" x14ac:dyDescent="0.25">
      <c r="A10" s="72" t="s">
        <v>331</v>
      </c>
      <c r="B10" s="64" t="s">
        <v>332</v>
      </c>
      <c r="C10" s="68" t="s">
        <v>91</v>
      </c>
      <c r="D10" s="62">
        <v>44650</v>
      </c>
    </row>
    <row r="11" spans="1:4" ht="18.75" x14ac:dyDescent="0.25">
      <c r="A11" s="72" t="s">
        <v>349</v>
      </c>
      <c r="B11" s="64" t="s">
        <v>350</v>
      </c>
      <c r="C11" s="68" t="s">
        <v>91</v>
      </c>
      <c r="D11" s="62">
        <v>44650</v>
      </c>
    </row>
    <row r="12" spans="1:4" ht="18.75" x14ac:dyDescent="0.25">
      <c r="A12" s="72" t="s">
        <v>351</v>
      </c>
      <c r="B12" s="64" t="s">
        <v>352</v>
      </c>
      <c r="C12" s="68" t="s">
        <v>91</v>
      </c>
      <c r="D12" s="62">
        <v>44681</v>
      </c>
    </row>
    <row r="13" spans="1:4" ht="18.75" x14ac:dyDescent="0.25">
      <c r="A13" s="72" t="s">
        <v>355</v>
      </c>
      <c r="B13" s="64" t="s">
        <v>356</v>
      </c>
      <c r="C13" s="68" t="s">
        <v>91</v>
      </c>
      <c r="D13" s="62">
        <v>44681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11"/>
  <sheetViews>
    <sheetView workbookViewId="0">
      <selection activeCell="N206" sqref="N206"/>
    </sheetView>
  </sheetViews>
  <sheetFormatPr defaultColWidth="19.28515625" defaultRowHeight="15" x14ac:dyDescent="0.25"/>
  <cols>
    <col min="1" max="2" width="19.28515625" style="4"/>
    <col min="3" max="3" width="0" style="5" hidden="1" customWidth="1"/>
    <col min="4" max="4" width="15.42578125" style="6" hidden="1" customWidth="1"/>
    <col min="5" max="5" width="0" style="5" hidden="1" customWidth="1"/>
    <col min="6" max="6" width="53.5703125" style="4" hidden="1" customWidth="1"/>
    <col min="7" max="7" width="0" style="4" hidden="1" customWidth="1"/>
    <col min="8" max="8" width="0" hidden="1" customWidth="1"/>
    <col min="9" max="16384" width="19.28515625" style="4"/>
  </cols>
  <sheetData>
    <row r="1" spans="1:16" s="1" customFormat="1" ht="30.75" thickBot="1" x14ac:dyDescent="0.3">
      <c r="A1" s="1" t="s">
        <v>0</v>
      </c>
      <c r="B1" s="1" t="s">
        <v>472</v>
      </c>
      <c r="C1" s="2" t="s">
        <v>470</v>
      </c>
      <c r="D1" s="3" t="s">
        <v>2</v>
      </c>
      <c r="E1" s="2" t="s">
        <v>3</v>
      </c>
      <c r="F1" s="31" t="s">
        <v>4</v>
      </c>
      <c r="G1" s="44">
        <v>44013</v>
      </c>
      <c r="I1" s="34" t="s">
        <v>5</v>
      </c>
      <c r="J1" s="35" t="s">
        <v>6</v>
      </c>
      <c r="K1" s="45" t="s">
        <v>7</v>
      </c>
      <c r="L1" s="54" t="s">
        <v>8</v>
      </c>
      <c r="M1" s="46" t="s">
        <v>9</v>
      </c>
      <c r="N1" s="47"/>
      <c r="O1" s="53" t="s">
        <v>10</v>
      </c>
      <c r="P1" s="48" t="s">
        <v>11</v>
      </c>
    </row>
    <row r="2" spans="1:16" x14ac:dyDescent="0.25">
      <c r="A2" s="49" t="s">
        <v>121</v>
      </c>
      <c r="B2" s="8" t="s">
        <v>74</v>
      </c>
      <c r="C2" s="42">
        <v>36281</v>
      </c>
      <c r="D2" s="42">
        <v>36281</v>
      </c>
      <c r="E2" s="5">
        <f t="shared" ref="E2:E7" si="0">D2+1095</f>
        <v>37376</v>
      </c>
      <c r="F2" s="32"/>
      <c r="H2" s="4"/>
      <c r="I2" s="25" t="s">
        <v>74</v>
      </c>
      <c r="J2" s="25" t="s">
        <v>74</v>
      </c>
      <c r="K2" s="12" t="s">
        <v>74</v>
      </c>
      <c r="L2" s="21"/>
      <c r="M2" s="15" t="s">
        <v>74</v>
      </c>
      <c r="N2" s="50"/>
      <c r="O2" s="22"/>
      <c r="P2" s="22"/>
    </row>
    <row r="3" spans="1:16" x14ac:dyDescent="0.25">
      <c r="A3" s="49" t="s">
        <v>122</v>
      </c>
      <c r="B3" s="8" t="s">
        <v>75</v>
      </c>
      <c r="C3" s="42">
        <v>43405</v>
      </c>
      <c r="D3" s="42">
        <v>43405</v>
      </c>
      <c r="E3" s="5">
        <f t="shared" si="0"/>
        <v>44500</v>
      </c>
      <c r="F3" s="32"/>
      <c r="I3" s="25" t="s">
        <v>75</v>
      </c>
      <c r="J3" s="26" t="s">
        <v>75</v>
      </c>
      <c r="K3" s="12" t="s">
        <v>75</v>
      </c>
      <c r="L3" s="21"/>
      <c r="M3" s="16" t="s">
        <v>75</v>
      </c>
      <c r="N3" s="50"/>
      <c r="O3" s="22"/>
      <c r="P3" s="22"/>
    </row>
    <row r="4" spans="1:16" x14ac:dyDescent="0.25">
      <c r="A4" s="49" t="s">
        <v>124</v>
      </c>
      <c r="B4" s="8" t="s">
        <v>74</v>
      </c>
      <c r="C4" s="42">
        <v>38412</v>
      </c>
      <c r="D4" s="42">
        <v>38412</v>
      </c>
      <c r="E4" s="5">
        <f t="shared" si="0"/>
        <v>39507</v>
      </c>
      <c r="F4" s="32"/>
      <c r="I4" s="25" t="s">
        <v>74</v>
      </c>
      <c r="J4" s="25" t="s">
        <v>74</v>
      </c>
      <c r="K4" s="12" t="s">
        <v>74</v>
      </c>
      <c r="L4" s="21"/>
      <c r="M4" s="15" t="s">
        <v>74</v>
      </c>
      <c r="N4" s="50"/>
      <c r="O4" s="22"/>
      <c r="P4" s="22"/>
    </row>
    <row r="5" spans="1:16" x14ac:dyDescent="0.25">
      <c r="A5" s="49" t="s">
        <v>125</v>
      </c>
      <c r="B5" s="9"/>
      <c r="C5" s="42">
        <v>36708</v>
      </c>
      <c r="D5" s="42">
        <v>36708</v>
      </c>
      <c r="E5" s="5">
        <f t="shared" si="0"/>
        <v>37803</v>
      </c>
      <c r="F5" s="32" t="s">
        <v>76</v>
      </c>
      <c r="I5" s="25" t="s">
        <v>19</v>
      </c>
      <c r="J5" s="36" t="s">
        <v>19</v>
      </c>
      <c r="K5" s="13" t="s">
        <v>16</v>
      </c>
      <c r="L5" s="36" t="s">
        <v>19</v>
      </c>
      <c r="M5" s="17" t="s">
        <v>19</v>
      </c>
      <c r="N5" s="50"/>
      <c r="O5" s="22"/>
      <c r="P5" s="22"/>
    </row>
    <row r="6" spans="1:16" x14ac:dyDescent="0.25">
      <c r="A6" s="49" t="s">
        <v>127</v>
      </c>
      <c r="B6" s="9"/>
      <c r="C6" s="42">
        <v>36708</v>
      </c>
      <c r="D6" s="42">
        <v>36708</v>
      </c>
      <c r="E6" s="5">
        <f t="shared" si="0"/>
        <v>37803</v>
      </c>
      <c r="F6" s="32" t="s">
        <v>76</v>
      </c>
      <c r="I6" s="25" t="s">
        <v>19</v>
      </c>
      <c r="J6" s="36" t="s">
        <v>19</v>
      </c>
      <c r="K6" s="13" t="s">
        <v>16</v>
      </c>
      <c r="L6" s="36" t="s">
        <v>19</v>
      </c>
      <c r="M6" s="17" t="s">
        <v>19</v>
      </c>
      <c r="N6" s="50"/>
      <c r="O6" s="22"/>
      <c r="P6" s="22"/>
    </row>
    <row r="7" spans="1:16" x14ac:dyDescent="0.25">
      <c r="A7" s="49" t="s">
        <v>129</v>
      </c>
      <c r="B7" s="8" t="s">
        <v>77</v>
      </c>
      <c r="C7" s="42">
        <v>43101</v>
      </c>
      <c r="D7" s="6">
        <v>43101</v>
      </c>
      <c r="E7" s="5">
        <f t="shared" si="0"/>
        <v>44196</v>
      </c>
      <c r="F7" s="32" t="s">
        <v>78</v>
      </c>
      <c r="I7" s="25" t="s">
        <v>77</v>
      </c>
      <c r="J7" s="25" t="s">
        <v>77</v>
      </c>
      <c r="K7" s="12" t="s">
        <v>77</v>
      </c>
      <c r="L7" s="25" t="s">
        <v>19</v>
      </c>
      <c r="M7" s="15" t="s">
        <v>77</v>
      </c>
      <c r="N7" s="50"/>
      <c r="O7" s="25" t="s">
        <v>77</v>
      </c>
      <c r="P7" s="22"/>
    </row>
    <row r="8" spans="1:16" x14ac:dyDescent="0.25">
      <c r="A8" s="49" t="s">
        <v>131</v>
      </c>
      <c r="B8" s="8" t="s">
        <v>77</v>
      </c>
      <c r="C8" s="42">
        <v>41214</v>
      </c>
      <c r="D8" s="42">
        <v>41214</v>
      </c>
      <c r="E8" s="5">
        <f t="shared" ref="E8:E71" si="1">D8+1095</f>
        <v>42309</v>
      </c>
      <c r="F8" s="32" t="s">
        <v>78</v>
      </c>
      <c r="I8" s="25" t="s">
        <v>77</v>
      </c>
      <c r="J8" s="25" t="s">
        <v>77</v>
      </c>
      <c r="K8" s="12" t="s">
        <v>77</v>
      </c>
      <c r="L8" s="25" t="s">
        <v>19</v>
      </c>
      <c r="M8" s="15" t="s">
        <v>77</v>
      </c>
      <c r="N8" s="50"/>
      <c r="O8" s="25" t="s">
        <v>77</v>
      </c>
      <c r="P8" s="22"/>
    </row>
    <row r="9" spans="1:16" x14ac:dyDescent="0.25">
      <c r="A9" s="49" t="s">
        <v>133</v>
      </c>
      <c r="B9" s="10" t="s">
        <v>79</v>
      </c>
      <c r="C9" s="42">
        <v>41214</v>
      </c>
      <c r="D9" s="42">
        <v>41214</v>
      </c>
      <c r="E9" s="5">
        <f t="shared" si="1"/>
        <v>42309</v>
      </c>
      <c r="F9" s="32" t="s">
        <v>80</v>
      </c>
      <c r="I9" s="25" t="s">
        <v>77</v>
      </c>
      <c r="J9" s="25" t="s">
        <v>77</v>
      </c>
      <c r="K9" s="12" t="s">
        <v>77</v>
      </c>
      <c r="L9" s="25" t="s">
        <v>19</v>
      </c>
      <c r="M9" s="17" t="s">
        <v>77</v>
      </c>
      <c r="N9" s="50"/>
      <c r="O9" s="25" t="s">
        <v>77</v>
      </c>
      <c r="P9" s="22"/>
    </row>
    <row r="10" spans="1:16" x14ac:dyDescent="0.25">
      <c r="A10" s="49" t="s">
        <v>135</v>
      </c>
      <c r="B10" s="8" t="s">
        <v>81</v>
      </c>
      <c r="C10" s="42">
        <v>41334</v>
      </c>
      <c r="D10" s="42">
        <v>41334</v>
      </c>
      <c r="E10" s="5">
        <f t="shared" si="1"/>
        <v>42429</v>
      </c>
      <c r="F10" s="32" t="s">
        <v>82</v>
      </c>
      <c r="I10" s="25" t="s">
        <v>81</v>
      </c>
      <c r="J10" s="25" t="s">
        <v>81</v>
      </c>
      <c r="K10" s="12" t="s">
        <v>81</v>
      </c>
      <c r="L10" s="25" t="s">
        <v>19</v>
      </c>
      <c r="M10" s="15" t="s">
        <v>81</v>
      </c>
      <c r="N10" s="50"/>
      <c r="O10" s="22"/>
      <c r="P10" s="22"/>
    </row>
    <row r="11" spans="1:16" x14ac:dyDescent="0.25">
      <c r="A11" s="49" t="s">
        <v>137</v>
      </c>
      <c r="B11" s="8" t="s">
        <v>83</v>
      </c>
      <c r="C11" s="42">
        <v>43586</v>
      </c>
      <c r="D11" s="42">
        <v>43586</v>
      </c>
      <c r="E11" s="5">
        <f t="shared" si="1"/>
        <v>44681</v>
      </c>
      <c r="F11" s="32"/>
      <c r="I11" s="25" t="s">
        <v>83</v>
      </c>
      <c r="J11" s="25" t="s">
        <v>83</v>
      </c>
      <c r="K11" s="12" t="s">
        <v>83</v>
      </c>
      <c r="L11" s="21"/>
      <c r="M11" s="15" t="s">
        <v>83</v>
      </c>
      <c r="N11" s="50"/>
      <c r="O11" s="25" t="s">
        <v>83</v>
      </c>
      <c r="P11" s="22"/>
    </row>
    <row r="12" spans="1:16" x14ac:dyDescent="0.25">
      <c r="A12" s="49" t="s">
        <v>139</v>
      </c>
      <c r="B12" s="10" t="s">
        <v>84</v>
      </c>
      <c r="C12" s="43">
        <v>43678</v>
      </c>
      <c r="D12" s="43">
        <v>43678</v>
      </c>
      <c r="E12" s="5">
        <f t="shared" si="1"/>
        <v>44773</v>
      </c>
      <c r="F12" s="32" t="s">
        <v>85</v>
      </c>
      <c r="I12" s="25" t="s">
        <v>28</v>
      </c>
      <c r="J12" s="28" t="s">
        <v>86</v>
      </c>
      <c r="K12" s="12" t="s">
        <v>28</v>
      </c>
      <c r="L12" s="21"/>
      <c r="M12" s="17" t="s">
        <v>28</v>
      </c>
      <c r="N12" s="50"/>
      <c r="O12" s="28" t="s">
        <v>86</v>
      </c>
      <c r="P12" s="22"/>
    </row>
    <row r="13" spans="1:16" x14ac:dyDescent="0.25">
      <c r="A13" s="49" t="s">
        <v>141</v>
      </c>
      <c r="B13" s="11"/>
      <c r="C13" s="43">
        <v>43678</v>
      </c>
      <c r="D13" s="43">
        <v>43678</v>
      </c>
      <c r="E13" s="5">
        <f t="shared" si="1"/>
        <v>44773</v>
      </c>
      <c r="F13" s="7"/>
      <c r="I13" s="25" t="s">
        <v>28</v>
      </c>
      <c r="J13" s="28" t="s">
        <v>86</v>
      </c>
      <c r="K13" s="12" t="s">
        <v>28</v>
      </c>
      <c r="L13" s="21"/>
      <c r="M13" s="17" t="s">
        <v>28</v>
      </c>
      <c r="N13" s="50"/>
      <c r="O13" s="28" t="s">
        <v>86</v>
      </c>
      <c r="P13" s="22"/>
    </row>
    <row r="14" spans="1:16" x14ac:dyDescent="0.25">
      <c r="A14" s="49" t="s">
        <v>12</v>
      </c>
      <c r="B14" s="8" t="s">
        <v>15</v>
      </c>
      <c r="C14" s="42">
        <v>41091</v>
      </c>
      <c r="D14" s="42">
        <v>41091</v>
      </c>
      <c r="E14" s="5">
        <f t="shared" si="1"/>
        <v>42186</v>
      </c>
      <c r="F14" s="32"/>
      <c r="I14" s="25" t="s">
        <v>16</v>
      </c>
      <c r="J14" s="29" t="s">
        <v>16</v>
      </c>
      <c r="K14" s="12" t="s">
        <v>16</v>
      </c>
      <c r="L14" s="21"/>
      <c r="M14" s="17" t="s">
        <v>16</v>
      </c>
      <c r="N14" s="50"/>
      <c r="O14" s="22"/>
      <c r="P14" s="22"/>
    </row>
    <row r="15" spans="1:16" x14ac:dyDescent="0.25">
      <c r="A15" s="49" t="s">
        <v>142</v>
      </c>
      <c r="B15" s="8" t="s">
        <v>87</v>
      </c>
      <c r="C15" s="42">
        <v>41334</v>
      </c>
      <c r="D15" s="42">
        <v>41334</v>
      </c>
      <c r="E15" s="5">
        <f t="shared" si="1"/>
        <v>42429</v>
      </c>
      <c r="F15" s="32"/>
      <c r="I15" s="25" t="s">
        <v>88</v>
      </c>
      <c r="J15" s="26" t="s">
        <v>89</v>
      </c>
      <c r="K15" s="12" t="s">
        <v>88</v>
      </c>
      <c r="L15" s="21"/>
      <c r="M15" s="18" t="s">
        <v>89</v>
      </c>
      <c r="N15" s="50"/>
      <c r="O15" s="22"/>
      <c r="P15" s="22"/>
    </row>
    <row r="16" spans="1:16" x14ac:dyDescent="0.25">
      <c r="A16" s="49" t="s">
        <v>144</v>
      </c>
      <c r="B16" s="8" t="s">
        <v>77</v>
      </c>
      <c r="C16" s="42">
        <v>41091</v>
      </c>
      <c r="D16" s="42">
        <v>41091</v>
      </c>
      <c r="E16" s="5">
        <f t="shared" si="1"/>
        <v>42186</v>
      </c>
      <c r="F16" s="32" t="s">
        <v>78</v>
      </c>
      <c r="I16" s="25" t="s">
        <v>77</v>
      </c>
      <c r="J16" s="25" t="s">
        <v>77</v>
      </c>
      <c r="K16" s="12" t="s">
        <v>77</v>
      </c>
      <c r="L16" s="21"/>
      <c r="M16" s="15" t="s">
        <v>77</v>
      </c>
      <c r="N16" s="50"/>
      <c r="O16" s="25" t="s">
        <v>77</v>
      </c>
      <c r="P16" s="22"/>
    </row>
    <row r="17" spans="1:16" x14ac:dyDescent="0.25">
      <c r="A17" s="49" t="s">
        <v>146</v>
      </c>
      <c r="B17" s="8" t="s">
        <v>87</v>
      </c>
      <c r="C17" s="42">
        <v>41244</v>
      </c>
      <c r="D17" s="42">
        <v>41244</v>
      </c>
      <c r="E17" s="5">
        <f t="shared" si="1"/>
        <v>42339</v>
      </c>
      <c r="F17" s="32"/>
      <c r="I17" s="25" t="s">
        <v>88</v>
      </c>
      <c r="J17" s="26" t="s">
        <v>90</v>
      </c>
      <c r="K17" s="12" t="s">
        <v>88</v>
      </c>
      <c r="L17" s="21"/>
      <c r="M17" s="18" t="s">
        <v>90</v>
      </c>
      <c r="N17" s="50"/>
      <c r="O17" s="22"/>
      <c r="P17" s="22"/>
    </row>
    <row r="18" spans="1:16" x14ac:dyDescent="0.25">
      <c r="A18" s="49" t="s">
        <v>148</v>
      </c>
      <c r="B18" s="8" t="s">
        <v>87</v>
      </c>
      <c r="C18" s="42">
        <v>41334</v>
      </c>
      <c r="D18" s="42">
        <v>41334</v>
      </c>
      <c r="E18" s="5">
        <f t="shared" si="1"/>
        <v>42429</v>
      </c>
      <c r="F18" s="32"/>
      <c r="I18" s="25" t="s">
        <v>88</v>
      </c>
      <c r="J18" s="26" t="s">
        <v>90</v>
      </c>
      <c r="K18" s="12" t="s">
        <v>88</v>
      </c>
      <c r="L18" s="21"/>
      <c r="M18" s="18" t="s">
        <v>90</v>
      </c>
      <c r="N18" s="50"/>
      <c r="O18" s="22"/>
      <c r="P18" s="22"/>
    </row>
    <row r="19" spans="1:16" x14ac:dyDescent="0.25">
      <c r="A19" s="49" t="s">
        <v>150</v>
      </c>
      <c r="B19" s="8" t="s">
        <v>77</v>
      </c>
      <c r="C19" s="42">
        <v>43313</v>
      </c>
      <c r="D19" s="42">
        <v>43313</v>
      </c>
      <c r="E19" s="5">
        <f t="shared" si="1"/>
        <v>44408</v>
      </c>
      <c r="F19" s="32" t="s">
        <v>78</v>
      </c>
      <c r="I19" s="25" t="s">
        <v>77</v>
      </c>
      <c r="J19" s="23" t="s">
        <v>83</v>
      </c>
      <c r="K19" s="12" t="s">
        <v>77</v>
      </c>
      <c r="L19" s="21"/>
      <c r="M19" s="15" t="s">
        <v>77</v>
      </c>
      <c r="N19" s="50"/>
      <c r="O19" s="25" t="s">
        <v>77</v>
      </c>
      <c r="P19" s="23" t="s">
        <v>83</v>
      </c>
    </row>
    <row r="20" spans="1:16" x14ac:dyDescent="0.25">
      <c r="A20" s="49" t="s">
        <v>151</v>
      </c>
      <c r="B20" s="8" t="s">
        <v>77</v>
      </c>
      <c r="C20" s="42">
        <v>41334</v>
      </c>
      <c r="D20" s="42">
        <v>41334</v>
      </c>
      <c r="E20" s="5">
        <f t="shared" si="1"/>
        <v>42429</v>
      </c>
      <c r="F20" s="32" t="s">
        <v>78</v>
      </c>
      <c r="I20" s="25" t="s">
        <v>77</v>
      </c>
      <c r="J20" s="25" t="s">
        <v>77</v>
      </c>
      <c r="K20" s="12" t="s">
        <v>77</v>
      </c>
      <c r="L20" s="21"/>
      <c r="M20" s="15" t="s">
        <v>77</v>
      </c>
      <c r="N20" s="50"/>
      <c r="O20" s="25" t="s">
        <v>77</v>
      </c>
      <c r="P20" s="22"/>
    </row>
    <row r="21" spans="1:16" x14ac:dyDescent="0.25">
      <c r="A21" s="49" t="s">
        <v>153</v>
      </c>
      <c r="B21" s="8" t="s">
        <v>91</v>
      </c>
      <c r="C21" s="42">
        <v>43647</v>
      </c>
      <c r="D21" s="42">
        <v>43647</v>
      </c>
      <c r="E21" s="5">
        <f t="shared" si="1"/>
        <v>44742</v>
      </c>
      <c r="F21" s="32"/>
      <c r="I21" s="25" t="s">
        <v>91</v>
      </c>
      <c r="J21" s="25" t="s">
        <v>91</v>
      </c>
      <c r="K21" s="12" t="s">
        <v>91</v>
      </c>
      <c r="L21" s="21"/>
      <c r="M21" s="15" t="s">
        <v>91</v>
      </c>
      <c r="N21" s="50"/>
      <c r="O21" s="22"/>
      <c r="P21" s="22"/>
    </row>
    <row r="22" spans="1:16" x14ac:dyDescent="0.25">
      <c r="A22" s="49" t="s">
        <v>155</v>
      </c>
      <c r="B22" s="8" t="s">
        <v>91</v>
      </c>
      <c r="C22" s="42">
        <v>43647</v>
      </c>
      <c r="D22" s="42">
        <v>43647</v>
      </c>
      <c r="E22" s="5">
        <f t="shared" si="1"/>
        <v>44742</v>
      </c>
      <c r="F22" s="32"/>
      <c r="I22" s="25" t="s">
        <v>91</v>
      </c>
      <c r="J22" s="25" t="s">
        <v>91</v>
      </c>
      <c r="K22" s="12" t="s">
        <v>91</v>
      </c>
      <c r="L22" s="21"/>
      <c r="M22" s="15" t="s">
        <v>91</v>
      </c>
      <c r="N22" s="50"/>
      <c r="O22" s="22"/>
      <c r="P22" s="22"/>
    </row>
    <row r="23" spans="1:16" x14ac:dyDescent="0.25">
      <c r="A23" s="49" t="s">
        <v>157</v>
      </c>
      <c r="B23" s="8" t="s">
        <v>81</v>
      </c>
      <c r="C23" s="42">
        <v>43070</v>
      </c>
      <c r="D23" s="42">
        <v>43070</v>
      </c>
      <c r="E23" s="5">
        <f t="shared" si="1"/>
        <v>44165</v>
      </c>
      <c r="F23" s="32" t="s">
        <v>82</v>
      </c>
      <c r="I23" s="25" t="s">
        <v>81</v>
      </c>
      <c r="J23" s="25" t="s">
        <v>81</v>
      </c>
      <c r="K23" s="12" t="s">
        <v>81</v>
      </c>
      <c r="L23" s="21"/>
      <c r="M23" s="15" t="s">
        <v>81</v>
      </c>
      <c r="N23" s="50"/>
      <c r="O23" s="22"/>
      <c r="P23" s="22"/>
    </row>
    <row r="24" spans="1:16" x14ac:dyDescent="0.25">
      <c r="A24" s="49" t="s">
        <v>159</v>
      </c>
      <c r="B24" s="8" t="s">
        <v>91</v>
      </c>
      <c r="C24" s="42">
        <v>42917</v>
      </c>
      <c r="D24" s="42">
        <v>42917</v>
      </c>
      <c r="E24" s="5">
        <f t="shared" si="1"/>
        <v>44012</v>
      </c>
      <c r="F24" s="32"/>
      <c r="I24" s="25" t="s">
        <v>91</v>
      </c>
      <c r="J24" s="25" t="s">
        <v>91</v>
      </c>
      <c r="K24" s="12" t="s">
        <v>91</v>
      </c>
      <c r="L24" s="21"/>
      <c r="M24" s="15" t="s">
        <v>91</v>
      </c>
      <c r="N24" s="50"/>
      <c r="O24" s="22"/>
      <c r="P24" s="22"/>
    </row>
    <row r="25" spans="1:16" x14ac:dyDescent="0.25">
      <c r="A25" s="49" t="s">
        <v>17</v>
      </c>
      <c r="B25" s="9"/>
      <c r="C25" s="42">
        <v>41365</v>
      </c>
      <c r="D25" s="42">
        <v>41365</v>
      </c>
      <c r="E25" s="5">
        <f t="shared" si="1"/>
        <v>42460</v>
      </c>
      <c r="F25" s="32"/>
      <c r="I25" s="25" t="s">
        <v>19</v>
      </c>
      <c r="J25" s="27" t="s">
        <v>16</v>
      </c>
      <c r="K25" s="13" t="s">
        <v>16</v>
      </c>
      <c r="L25" s="21"/>
      <c r="M25" s="17" t="s">
        <v>19</v>
      </c>
      <c r="N25" s="50"/>
      <c r="O25" s="22"/>
      <c r="P25" s="22"/>
    </row>
    <row r="26" spans="1:16" x14ac:dyDescent="0.25">
      <c r="A26" s="49" t="s">
        <v>161</v>
      </c>
      <c r="B26" s="10" t="s">
        <v>92</v>
      </c>
      <c r="C26" s="42">
        <v>42917</v>
      </c>
      <c r="D26" s="42">
        <v>42917</v>
      </c>
      <c r="E26" s="5">
        <f t="shared" si="1"/>
        <v>44012</v>
      </c>
      <c r="F26" s="32" t="s">
        <v>93</v>
      </c>
      <c r="I26" s="25" t="s">
        <v>94</v>
      </c>
      <c r="J26" s="26" t="s">
        <v>90</v>
      </c>
      <c r="K26" s="12" t="s">
        <v>94</v>
      </c>
      <c r="L26" s="21"/>
      <c r="M26" s="18" t="s">
        <v>90</v>
      </c>
      <c r="N26" s="50"/>
      <c r="O26" s="22"/>
      <c r="P26" s="22"/>
    </row>
    <row r="27" spans="1:16" x14ac:dyDescent="0.25">
      <c r="A27" s="49" t="s">
        <v>163</v>
      </c>
      <c r="B27" s="8" t="s">
        <v>83</v>
      </c>
      <c r="C27" s="42">
        <v>43709</v>
      </c>
      <c r="D27" s="42">
        <v>43709</v>
      </c>
      <c r="E27" s="5">
        <f t="shared" si="1"/>
        <v>44804</v>
      </c>
      <c r="F27" s="32" t="s">
        <v>95</v>
      </c>
      <c r="I27" s="25" t="s">
        <v>83</v>
      </c>
      <c r="J27" s="25" t="s">
        <v>83</v>
      </c>
      <c r="K27" s="12" t="s">
        <v>83</v>
      </c>
      <c r="L27" s="21"/>
      <c r="M27" s="15" t="s">
        <v>83</v>
      </c>
      <c r="N27" s="50"/>
      <c r="O27" s="25" t="s">
        <v>83</v>
      </c>
      <c r="P27" s="22"/>
    </row>
    <row r="28" spans="1:16" x14ac:dyDescent="0.25">
      <c r="A28" s="49" t="s">
        <v>165</v>
      </c>
      <c r="B28" s="8" t="s">
        <v>83</v>
      </c>
      <c r="C28" s="42">
        <v>43678</v>
      </c>
      <c r="D28" s="42">
        <v>43678</v>
      </c>
      <c r="E28" s="5">
        <f t="shared" si="1"/>
        <v>44773</v>
      </c>
      <c r="F28" s="32" t="s">
        <v>95</v>
      </c>
      <c r="I28" s="25" t="s">
        <v>83</v>
      </c>
      <c r="J28" s="25" t="s">
        <v>83</v>
      </c>
      <c r="K28" s="12" t="s">
        <v>83</v>
      </c>
      <c r="L28" s="21"/>
      <c r="M28" s="15" t="s">
        <v>83</v>
      </c>
      <c r="N28" s="50"/>
      <c r="O28" s="25" t="s">
        <v>83</v>
      </c>
      <c r="P28" s="22"/>
    </row>
    <row r="29" spans="1:16" x14ac:dyDescent="0.25">
      <c r="A29" s="49" t="s">
        <v>167</v>
      </c>
      <c r="B29" s="8" t="s">
        <v>74</v>
      </c>
      <c r="C29" s="42">
        <v>41365</v>
      </c>
      <c r="D29" s="42">
        <v>41365</v>
      </c>
      <c r="E29" s="5">
        <f t="shared" si="1"/>
        <v>42460</v>
      </c>
      <c r="F29" s="32"/>
      <c r="I29" s="25" t="s">
        <v>74</v>
      </c>
      <c r="J29" s="25" t="s">
        <v>74</v>
      </c>
      <c r="K29" s="12" t="s">
        <v>74</v>
      </c>
      <c r="L29" s="21"/>
      <c r="M29" s="15" t="s">
        <v>74</v>
      </c>
      <c r="N29" s="50"/>
      <c r="O29" s="22"/>
      <c r="P29" s="22"/>
    </row>
    <row r="30" spans="1:16" x14ac:dyDescent="0.25">
      <c r="A30" s="49" t="s">
        <v>169</v>
      </c>
      <c r="B30" s="8" t="s">
        <v>87</v>
      </c>
      <c r="C30" s="42">
        <v>41334</v>
      </c>
      <c r="D30" s="42">
        <v>41334</v>
      </c>
      <c r="E30" s="5">
        <f t="shared" si="1"/>
        <v>42429</v>
      </c>
      <c r="F30" s="32"/>
      <c r="I30" s="25" t="s">
        <v>88</v>
      </c>
      <c r="J30" s="26" t="s">
        <v>90</v>
      </c>
      <c r="K30" s="12" t="s">
        <v>88</v>
      </c>
      <c r="L30" s="21"/>
      <c r="M30" s="18" t="s">
        <v>90</v>
      </c>
      <c r="N30" s="50"/>
      <c r="O30" s="22"/>
      <c r="P30" s="22"/>
    </row>
    <row r="31" spans="1:16" x14ac:dyDescent="0.25">
      <c r="A31" s="49" t="s">
        <v>170</v>
      </c>
      <c r="B31" s="8" t="s">
        <v>87</v>
      </c>
      <c r="C31" s="42">
        <v>41334</v>
      </c>
      <c r="D31" s="42">
        <v>41334</v>
      </c>
      <c r="E31" s="5">
        <f t="shared" si="1"/>
        <v>42429</v>
      </c>
      <c r="F31" s="32"/>
      <c r="I31" s="25" t="s">
        <v>88</v>
      </c>
      <c r="J31" s="26" t="s">
        <v>90</v>
      </c>
      <c r="K31" s="12" t="s">
        <v>88</v>
      </c>
      <c r="L31" s="21"/>
      <c r="M31" s="18" t="s">
        <v>90</v>
      </c>
      <c r="N31" s="50"/>
      <c r="O31" s="22"/>
      <c r="P31" s="22"/>
    </row>
    <row r="32" spans="1:16" x14ac:dyDescent="0.25">
      <c r="A32" s="49" t="s">
        <v>172</v>
      </c>
      <c r="B32" s="8" t="s">
        <v>96</v>
      </c>
      <c r="C32" s="42">
        <v>41518</v>
      </c>
      <c r="D32" s="42">
        <v>41518</v>
      </c>
      <c r="E32" s="5">
        <f t="shared" si="1"/>
        <v>42613</v>
      </c>
      <c r="F32" s="32"/>
      <c r="I32" s="25" t="s">
        <v>97</v>
      </c>
      <c r="J32" s="25" t="s">
        <v>97</v>
      </c>
      <c r="K32" s="12" t="s">
        <v>97</v>
      </c>
      <c r="L32" s="21"/>
      <c r="M32" s="17" t="s">
        <v>97</v>
      </c>
      <c r="N32" s="50"/>
      <c r="O32" s="22"/>
      <c r="P32" s="22"/>
    </row>
    <row r="33" spans="1:16" x14ac:dyDescent="0.25">
      <c r="A33" s="49" t="s">
        <v>20</v>
      </c>
      <c r="B33" s="9"/>
      <c r="C33" s="42">
        <v>41518</v>
      </c>
      <c r="D33" s="42">
        <v>41518</v>
      </c>
      <c r="E33" s="5">
        <f t="shared" si="1"/>
        <v>42613</v>
      </c>
      <c r="F33" s="32" t="s">
        <v>22</v>
      </c>
      <c r="I33" s="25" t="s">
        <v>19</v>
      </c>
      <c r="J33" s="27" t="s">
        <v>23</v>
      </c>
      <c r="K33" s="13" t="s">
        <v>23</v>
      </c>
      <c r="L33" s="21"/>
      <c r="M33" s="17" t="s">
        <v>19</v>
      </c>
      <c r="N33" s="50"/>
      <c r="O33" s="22"/>
      <c r="P33" s="22"/>
    </row>
    <row r="34" spans="1:16" x14ac:dyDescent="0.25">
      <c r="A34" s="49" t="s">
        <v>24</v>
      </c>
      <c r="B34" s="9"/>
      <c r="C34" s="42">
        <v>35370</v>
      </c>
      <c r="D34" s="42">
        <v>35370</v>
      </c>
      <c r="E34" s="5">
        <f t="shared" si="1"/>
        <v>36465</v>
      </c>
      <c r="F34" s="32" t="s">
        <v>22</v>
      </c>
      <c r="I34" s="25" t="s">
        <v>19</v>
      </c>
      <c r="J34" s="27" t="s">
        <v>23</v>
      </c>
      <c r="K34" s="13" t="s">
        <v>23</v>
      </c>
      <c r="L34" s="55"/>
      <c r="M34" s="17" t="s">
        <v>19</v>
      </c>
      <c r="N34" s="50"/>
      <c r="O34" s="22"/>
      <c r="P34" s="22"/>
    </row>
    <row r="35" spans="1:16" x14ac:dyDescent="0.25">
      <c r="A35" s="49" t="s">
        <v>174</v>
      </c>
      <c r="B35" s="9"/>
      <c r="C35" s="42">
        <v>35370</v>
      </c>
      <c r="D35" s="42">
        <v>35370</v>
      </c>
      <c r="E35" s="5">
        <f t="shared" si="1"/>
        <v>36465</v>
      </c>
      <c r="F35" s="32" t="s">
        <v>76</v>
      </c>
      <c r="I35" s="25" t="s">
        <v>19</v>
      </c>
      <c r="J35" s="40" t="s">
        <v>19</v>
      </c>
      <c r="K35" s="13" t="s">
        <v>16</v>
      </c>
      <c r="L35" s="40" t="s">
        <v>19</v>
      </c>
      <c r="M35" s="17" t="s">
        <v>19</v>
      </c>
      <c r="N35" s="50"/>
      <c r="O35" s="22"/>
      <c r="P35" s="22"/>
    </row>
    <row r="36" spans="1:16" x14ac:dyDescent="0.25">
      <c r="A36" s="49" t="s">
        <v>176</v>
      </c>
      <c r="B36" s="8" t="s">
        <v>87</v>
      </c>
      <c r="C36" s="42">
        <v>39052</v>
      </c>
      <c r="D36" s="42">
        <v>39052</v>
      </c>
      <c r="E36" s="5">
        <f t="shared" si="1"/>
        <v>40147</v>
      </c>
      <c r="F36" s="32"/>
      <c r="I36" s="25" t="s">
        <v>88</v>
      </c>
      <c r="J36" s="26" t="s">
        <v>90</v>
      </c>
      <c r="K36" s="12" t="s">
        <v>88</v>
      </c>
      <c r="L36" s="55"/>
      <c r="M36" s="18" t="s">
        <v>90</v>
      </c>
      <c r="N36" s="50"/>
      <c r="O36" s="22"/>
      <c r="P36" s="22"/>
    </row>
    <row r="37" spans="1:16" x14ac:dyDescent="0.25">
      <c r="A37" s="49" t="s">
        <v>178</v>
      </c>
      <c r="B37" s="9"/>
      <c r="C37" s="42">
        <v>35400</v>
      </c>
      <c r="D37" s="42">
        <v>35400</v>
      </c>
      <c r="E37" s="5">
        <f t="shared" si="1"/>
        <v>36495</v>
      </c>
      <c r="F37" s="32" t="s">
        <v>76</v>
      </c>
      <c r="I37" s="25" t="s">
        <v>19</v>
      </c>
      <c r="J37" s="40" t="s">
        <v>19</v>
      </c>
      <c r="K37" s="13" t="s">
        <v>16</v>
      </c>
      <c r="L37" s="40" t="s">
        <v>19</v>
      </c>
      <c r="M37" s="17" t="s">
        <v>19</v>
      </c>
      <c r="N37" s="50"/>
      <c r="O37" s="22"/>
      <c r="P37" s="22"/>
    </row>
    <row r="38" spans="1:16" x14ac:dyDescent="0.25">
      <c r="A38" s="49" t="s">
        <v>180</v>
      </c>
      <c r="B38" s="9"/>
      <c r="C38" s="42">
        <v>35400</v>
      </c>
      <c r="D38" s="42">
        <v>35400</v>
      </c>
      <c r="E38" s="5">
        <f t="shared" si="1"/>
        <v>36495</v>
      </c>
      <c r="F38" s="32" t="s">
        <v>76</v>
      </c>
      <c r="I38" s="25" t="s">
        <v>19</v>
      </c>
      <c r="J38" s="40" t="s">
        <v>19</v>
      </c>
      <c r="K38" s="13" t="s">
        <v>16</v>
      </c>
      <c r="L38" s="40" t="s">
        <v>19</v>
      </c>
      <c r="M38" s="17" t="s">
        <v>19</v>
      </c>
      <c r="N38" s="50"/>
      <c r="O38" s="22"/>
      <c r="P38" s="22"/>
    </row>
    <row r="39" spans="1:16" x14ac:dyDescent="0.25">
      <c r="A39" s="49" t="s">
        <v>26</v>
      </c>
      <c r="B39" s="9"/>
      <c r="C39" s="42">
        <v>38443</v>
      </c>
      <c r="D39" s="42">
        <v>38443</v>
      </c>
      <c r="E39" s="5">
        <f t="shared" si="1"/>
        <v>39538</v>
      </c>
      <c r="F39" s="32" t="s">
        <v>22</v>
      </c>
      <c r="I39" s="25" t="s">
        <v>28</v>
      </c>
      <c r="J39" s="28" t="s">
        <v>16</v>
      </c>
      <c r="K39" s="12" t="s">
        <v>28</v>
      </c>
      <c r="L39" s="55"/>
      <c r="M39" s="17" t="s">
        <v>28</v>
      </c>
      <c r="N39" s="50"/>
      <c r="O39" s="28" t="s">
        <v>16</v>
      </c>
      <c r="P39" s="22"/>
    </row>
    <row r="40" spans="1:16" x14ac:dyDescent="0.25">
      <c r="A40" s="49" t="s">
        <v>29</v>
      </c>
      <c r="B40" s="9"/>
      <c r="C40" s="42">
        <v>38473</v>
      </c>
      <c r="D40" s="42">
        <v>38473</v>
      </c>
      <c r="E40" s="5">
        <f t="shared" si="1"/>
        <v>39568</v>
      </c>
      <c r="F40" s="32" t="s">
        <v>22</v>
      </c>
      <c r="I40" s="25" t="s">
        <v>28</v>
      </c>
      <c r="J40" s="28" t="s">
        <v>16</v>
      </c>
      <c r="K40" s="12" t="s">
        <v>28</v>
      </c>
      <c r="L40" s="55"/>
      <c r="M40" s="17" t="s">
        <v>28</v>
      </c>
      <c r="N40" s="50"/>
      <c r="O40" s="28" t="s">
        <v>16</v>
      </c>
      <c r="P40" s="22"/>
    </row>
    <row r="41" spans="1:16" ht="30" x14ac:dyDescent="0.25">
      <c r="A41" s="49" t="s">
        <v>182</v>
      </c>
      <c r="B41" s="8" t="s">
        <v>91</v>
      </c>
      <c r="C41" s="42">
        <v>41791</v>
      </c>
      <c r="D41" s="42">
        <v>41791</v>
      </c>
      <c r="E41" s="5">
        <f t="shared" si="1"/>
        <v>42886</v>
      </c>
      <c r="F41" s="32" t="s">
        <v>76</v>
      </c>
      <c r="I41" s="25" t="s">
        <v>19</v>
      </c>
      <c r="J41" s="40" t="s">
        <v>19</v>
      </c>
      <c r="K41" s="13" t="s">
        <v>98</v>
      </c>
      <c r="L41" s="40" t="s">
        <v>19</v>
      </c>
      <c r="M41" s="17" t="s">
        <v>19</v>
      </c>
      <c r="N41" s="50"/>
      <c r="O41" s="22"/>
      <c r="P41" s="22"/>
    </row>
    <row r="42" spans="1:16" x14ac:dyDescent="0.25">
      <c r="A42" s="49" t="s">
        <v>184</v>
      </c>
      <c r="B42" s="9"/>
      <c r="C42" s="42">
        <v>35855</v>
      </c>
      <c r="D42" s="42">
        <v>35855</v>
      </c>
      <c r="E42" s="5">
        <f t="shared" si="1"/>
        <v>36950</v>
      </c>
      <c r="F42" s="32" t="s">
        <v>76</v>
      </c>
      <c r="I42" s="25" t="s">
        <v>97</v>
      </c>
      <c r="J42" s="41" t="s">
        <v>97</v>
      </c>
      <c r="K42" s="12" t="s">
        <v>97</v>
      </c>
      <c r="L42" s="41" t="s">
        <v>97</v>
      </c>
      <c r="M42" s="17" t="s">
        <v>97</v>
      </c>
      <c r="N42" s="50"/>
      <c r="O42" s="22"/>
      <c r="P42" s="22"/>
    </row>
    <row r="43" spans="1:16" x14ac:dyDescent="0.25">
      <c r="A43" s="49" t="s">
        <v>31</v>
      </c>
      <c r="B43" s="9"/>
      <c r="C43" s="42">
        <v>35855</v>
      </c>
      <c r="D43" s="42">
        <v>35855</v>
      </c>
      <c r="E43" s="5">
        <f t="shared" si="1"/>
        <v>36950</v>
      </c>
      <c r="F43" s="32"/>
      <c r="I43" s="25" t="s">
        <v>28</v>
      </c>
      <c r="J43" s="28" t="s">
        <v>16</v>
      </c>
      <c r="K43" s="12" t="s">
        <v>28</v>
      </c>
      <c r="L43" s="21"/>
      <c r="M43" s="17" t="s">
        <v>28</v>
      </c>
      <c r="N43" s="50"/>
      <c r="O43" s="28" t="s">
        <v>16</v>
      </c>
      <c r="P43" s="22"/>
    </row>
    <row r="44" spans="1:16" ht="30" x14ac:dyDescent="0.25">
      <c r="A44" s="49" t="s">
        <v>186</v>
      </c>
      <c r="B44" s="10" t="s">
        <v>99</v>
      </c>
      <c r="C44" s="42">
        <v>36465</v>
      </c>
      <c r="D44" s="42">
        <v>36465</v>
      </c>
      <c r="E44" s="5">
        <f t="shared" si="1"/>
        <v>37560</v>
      </c>
      <c r="F44" s="32"/>
      <c r="I44" s="25" t="s">
        <v>97</v>
      </c>
      <c r="J44" s="25" t="s">
        <v>97</v>
      </c>
      <c r="K44" s="12" t="s">
        <v>97</v>
      </c>
      <c r="L44" s="21"/>
      <c r="M44" s="17" t="s">
        <v>97</v>
      </c>
      <c r="N44" s="50"/>
      <c r="O44" s="22"/>
      <c r="P44" s="22"/>
    </row>
    <row r="45" spans="1:16" ht="30" x14ac:dyDescent="0.25">
      <c r="A45" s="49" t="s">
        <v>188</v>
      </c>
      <c r="B45" s="10" t="s">
        <v>99</v>
      </c>
      <c r="C45" s="42">
        <v>35400</v>
      </c>
      <c r="D45" s="42">
        <v>35400</v>
      </c>
      <c r="E45" s="5">
        <f t="shared" si="1"/>
        <v>36495</v>
      </c>
      <c r="F45" s="32"/>
      <c r="I45" s="25" t="s">
        <v>97</v>
      </c>
      <c r="J45" s="25" t="s">
        <v>97</v>
      </c>
      <c r="K45" s="12" t="s">
        <v>97</v>
      </c>
      <c r="L45" s="21"/>
      <c r="M45" s="17" t="s">
        <v>97</v>
      </c>
      <c r="N45" s="50"/>
      <c r="O45" s="22"/>
      <c r="P45" s="22"/>
    </row>
    <row r="46" spans="1:16" x14ac:dyDescent="0.25">
      <c r="A46" s="49" t="s">
        <v>190</v>
      </c>
      <c r="B46" s="8" t="s">
        <v>100</v>
      </c>
      <c r="C46" s="42">
        <v>35400</v>
      </c>
      <c r="D46" s="42">
        <v>35400</v>
      </c>
      <c r="E46" s="5">
        <f t="shared" si="1"/>
        <v>36495</v>
      </c>
      <c r="F46" s="32"/>
      <c r="I46" s="25" t="s">
        <v>100</v>
      </c>
      <c r="J46" s="25" t="s">
        <v>100</v>
      </c>
      <c r="K46" s="12" t="s">
        <v>100</v>
      </c>
      <c r="L46" s="21"/>
      <c r="M46" s="15" t="s">
        <v>100</v>
      </c>
      <c r="N46" s="50"/>
      <c r="O46" s="22"/>
      <c r="P46" s="22"/>
    </row>
    <row r="47" spans="1:16" x14ac:dyDescent="0.25">
      <c r="A47" s="49" t="s">
        <v>192</v>
      </c>
      <c r="B47" s="8" t="s">
        <v>100</v>
      </c>
      <c r="C47" s="42">
        <v>35612</v>
      </c>
      <c r="D47" s="42">
        <v>35612</v>
      </c>
      <c r="E47" s="5">
        <f t="shared" si="1"/>
        <v>36707</v>
      </c>
      <c r="F47" s="32"/>
      <c r="I47" s="25" t="s">
        <v>100</v>
      </c>
      <c r="J47" s="25" t="s">
        <v>100</v>
      </c>
      <c r="K47" s="12" t="s">
        <v>100</v>
      </c>
      <c r="L47" s="21"/>
      <c r="M47" s="15" t="s">
        <v>100</v>
      </c>
      <c r="N47" s="50"/>
      <c r="O47" s="22"/>
      <c r="P47" s="22"/>
    </row>
    <row r="48" spans="1:16" x14ac:dyDescent="0.25">
      <c r="A48" s="49" t="s">
        <v>194</v>
      </c>
      <c r="B48" s="8" t="s">
        <v>100</v>
      </c>
      <c r="C48" s="42">
        <v>35796</v>
      </c>
      <c r="D48" s="42">
        <v>35796</v>
      </c>
      <c r="E48" s="5">
        <f t="shared" si="1"/>
        <v>36891</v>
      </c>
      <c r="F48" s="32"/>
      <c r="I48" s="25" t="s">
        <v>100</v>
      </c>
      <c r="J48" s="25" t="s">
        <v>100</v>
      </c>
      <c r="K48" s="12" t="s">
        <v>100</v>
      </c>
      <c r="L48" s="21"/>
      <c r="M48" s="15" t="s">
        <v>100</v>
      </c>
      <c r="N48" s="50"/>
      <c r="O48" s="22"/>
      <c r="P48" s="22"/>
    </row>
    <row r="49" spans="1:16" x14ac:dyDescent="0.25">
      <c r="A49" s="49" t="s">
        <v>196</v>
      </c>
      <c r="B49" s="8" t="s">
        <v>100</v>
      </c>
      <c r="C49" s="42"/>
      <c r="D49" s="42"/>
      <c r="F49" s="32"/>
      <c r="I49" s="25" t="s">
        <v>100</v>
      </c>
      <c r="J49" s="25" t="s">
        <v>100</v>
      </c>
      <c r="K49" s="12" t="s">
        <v>100</v>
      </c>
      <c r="L49" s="21"/>
      <c r="M49" s="15" t="s">
        <v>100</v>
      </c>
      <c r="N49" s="50"/>
      <c r="O49" s="22"/>
      <c r="P49" s="22"/>
    </row>
    <row r="50" spans="1:16" x14ac:dyDescent="0.25">
      <c r="A50" s="49" t="s">
        <v>198</v>
      </c>
      <c r="B50" s="10" t="s">
        <v>101</v>
      </c>
      <c r="C50" s="42">
        <v>35462</v>
      </c>
      <c r="D50" s="42">
        <v>35462</v>
      </c>
      <c r="E50" s="5">
        <f t="shared" si="1"/>
        <v>36557</v>
      </c>
      <c r="F50" s="32" t="s">
        <v>102</v>
      </c>
      <c r="I50" s="25" t="s">
        <v>88</v>
      </c>
      <c r="J50" s="26" t="s">
        <v>90</v>
      </c>
      <c r="K50" s="12" t="s">
        <v>88</v>
      </c>
      <c r="L50" s="21"/>
      <c r="M50" s="18" t="s">
        <v>90</v>
      </c>
      <c r="N50" s="50"/>
      <c r="O50" s="22"/>
      <c r="P50" s="22"/>
    </row>
    <row r="51" spans="1:16" x14ac:dyDescent="0.25">
      <c r="A51" s="49" t="s">
        <v>200</v>
      </c>
      <c r="B51" s="8" t="s">
        <v>100</v>
      </c>
      <c r="C51" s="42">
        <v>42095</v>
      </c>
      <c r="D51" s="42">
        <v>42095</v>
      </c>
      <c r="E51" s="5">
        <f t="shared" si="1"/>
        <v>43190</v>
      </c>
      <c r="F51" s="32"/>
      <c r="I51" s="25" t="s">
        <v>100</v>
      </c>
      <c r="J51" s="25" t="s">
        <v>100</v>
      </c>
      <c r="K51" s="12" t="s">
        <v>100</v>
      </c>
      <c r="L51" s="21"/>
      <c r="M51" s="15" t="s">
        <v>100</v>
      </c>
      <c r="N51" s="50"/>
      <c r="O51" s="22"/>
      <c r="P51" s="22"/>
    </row>
    <row r="52" spans="1:16" x14ac:dyDescent="0.25">
      <c r="A52" s="49" t="s">
        <v>202</v>
      </c>
      <c r="B52" s="8" t="s">
        <v>100</v>
      </c>
      <c r="C52" s="42"/>
      <c r="D52" s="42"/>
      <c r="F52" s="32"/>
      <c r="I52" s="25" t="s">
        <v>100</v>
      </c>
      <c r="J52" s="25" t="s">
        <v>100</v>
      </c>
      <c r="K52" s="12" t="s">
        <v>100</v>
      </c>
      <c r="L52" s="21"/>
      <c r="M52" s="15" t="s">
        <v>100</v>
      </c>
      <c r="N52" s="50"/>
      <c r="O52" s="22"/>
      <c r="P52" s="22"/>
    </row>
    <row r="53" spans="1:16" x14ac:dyDescent="0.25">
      <c r="A53" s="49" t="s">
        <v>204</v>
      </c>
      <c r="B53" s="8" t="s">
        <v>103</v>
      </c>
      <c r="C53" s="42">
        <v>37196</v>
      </c>
      <c r="D53" s="42">
        <v>37196</v>
      </c>
      <c r="E53" s="5">
        <f t="shared" si="1"/>
        <v>38291</v>
      </c>
      <c r="F53" s="32"/>
      <c r="I53" s="25" t="s">
        <v>103</v>
      </c>
      <c r="J53" s="25" t="s">
        <v>103</v>
      </c>
      <c r="K53" s="12" t="s">
        <v>103</v>
      </c>
      <c r="L53" s="21"/>
      <c r="M53" s="15" t="s">
        <v>103</v>
      </c>
      <c r="N53" s="50"/>
      <c r="O53" s="22"/>
      <c r="P53" s="22"/>
    </row>
    <row r="54" spans="1:16" x14ac:dyDescent="0.25">
      <c r="A54" s="49" t="s">
        <v>206</v>
      </c>
      <c r="B54" s="8" t="s">
        <v>103</v>
      </c>
      <c r="C54" s="42">
        <v>37226</v>
      </c>
      <c r="D54" s="42">
        <v>37226</v>
      </c>
      <c r="E54" s="5">
        <f t="shared" si="1"/>
        <v>38321</v>
      </c>
      <c r="F54" s="32"/>
      <c r="I54" s="25" t="s">
        <v>103</v>
      </c>
      <c r="J54" s="25" t="s">
        <v>103</v>
      </c>
      <c r="K54" s="12" t="s">
        <v>103</v>
      </c>
      <c r="L54" s="21"/>
      <c r="M54" s="15" t="s">
        <v>103</v>
      </c>
      <c r="N54" s="50"/>
      <c r="O54" s="22"/>
      <c r="P54" s="22"/>
    </row>
    <row r="55" spans="1:16" x14ac:dyDescent="0.25">
      <c r="A55" s="49" t="s">
        <v>208</v>
      </c>
      <c r="B55" s="8" t="s">
        <v>103</v>
      </c>
      <c r="C55" s="42">
        <v>37196</v>
      </c>
      <c r="D55" s="42">
        <v>37196</v>
      </c>
      <c r="E55" s="5">
        <f t="shared" si="1"/>
        <v>38291</v>
      </c>
      <c r="F55" s="32"/>
      <c r="I55" s="25" t="s">
        <v>103</v>
      </c>
      <c r="J55" s="25" t="s">
        <v>103</v>
      </c>
      <c r="K55" s="12" t="s">
        <v>103</v>
      </c>
      <c r="L55" s="21"/>
      <c r="M55" s="15" t="s">
        <v>103</v>
      </c>
      <c r="N55" s="50"/>
      <c r="O55" s="22"/>
      <c r="P55" s="22"/>
    </row>
    <row r="56" spans="1:16" x14ac:dyDescent="0.25">
      <c r="A56" s="49" t="s">
        <v>210</v>
      </c>
      <c r="B56" s="8" t="s">
        <v>103</v>
      </c>
      <c r="C56" s="42">
        <v>37226</v>
      </c>
      <c r="D56" s="42">
        <v>37226</v>
      </c>
      <c r="E56" s="5">
        <f t="shared" si="1"/>
        <v>38321</v>
      </c>
      <c r="F56" s="32"/>
      <c r="I56" s="25" t="s">
        <v>103</v>
      </c>
      <c r="J56" s="25" t="s">
        <v>103</v>
      </c>
      <c r="K56" s="12" t="s">
        <v>103</v>
      </c>
      <c r="L56" s="21"/>
      <c r="M56" s="15" t="s">
        <v>103</v>
      </c>
      <c r="N56" s="50"/>
      <c r="O56" s="22"/>
      <c r="P56" s="22"/>
    </row>
    <row r="57" spans="1:16" ht="30" x14ac:dyDescent="0.25">
      <c r="A57" s="49" t="s">
        <v>212</v>
      </c>
      <c r="B57" s="10" t="s">
        <v>99</v>
      </c>
      <c r="C57" s="42">
        <v>35886</v>
      </c>
      <c r="D57" s="42">
        <v>35886</v>
      </c>
      <c r="E57" s="5">
        <f t="shared" si="1"/>
        <v>36981</v>
      </c>
      <c r="F57" s="32"/>
      <c r="I57" s="25" t="s">
        <v>97</v>
      </c>
      <c r="J57" s="25" t="s">
        <v>97</v>
      </c>
      <c r="K57" s="12" t="s">
        <v>97</v>
      </c>
      <c r="L57" s="21"/>
      <c r="M57" s="17" t="s">
        <v>97</v>
      </c>
      <c r="N57" s="50"/>
      <c r="O57" s="22"/>
      <c r="P57" s="22"/>
    </row>
    <row r="58" spans="1:16" ht="30" x14ac:dyDescent="0.25">
      <c r="A58" s="49" t="s">
        <v>214</v>
      </c>
      <c r="B58" s="10" t="s">
        <v>99</v>
      </c>
      <c r="C58" s="42">
        <v>35916</v>
      </c>
      <c r="D58" s="42">
        <v>35916</v>
      </c>
      <c r="E58" s="5">
        <f t="shared" si="1"/>
        <v>37011</v>
      </c>
      <c r="F58" s="32"/>
      <c r="I58" s="25" t="s">
        <v>97</v>
      </c>
      <c r="J58" s="25" t="s">
        <v>97</v>
      </c>
      <c r="K58" s="12" t="s">
        <v>97</v>
      </c>
      <c r="L58" s="21"/>
      <c r="M58" s="17" t="s">
        <v>97</v>
      </c>
      <c r="N58" s="50"/>
      <c r="O58" s="22"/>
      <c r="P58" s="22"/>
    </row>
    <row r="59" spans="1:16" ht="30" x14ac:dyDescent="0.25">
      <c r="A59" s="49" t="s">
        <v>216</v>
      </c>
      <c r="B59" s="10" t="s">
        <v>99</v>
      </c>
      <c r="C59" s="42">
        <v>35886</v>
      </c>
      <c r="D59" s="42">
        <v>35886</v>
      </c>
      <c r="E59" s="5">
        <f t="shared" si="1"/>
        <v>36981</v>
      </c>
      <c r="F59" s="32"/>
      <c r="I59" s="25" t="s">
        <v>97</v>
      </c>
      <c r="J59" s="25" t="s">
        <v>97</v>
      </c>
      <c r="K59" s="12" t="s">
        <v>97</v>
      </c>
      <c r="L59" s="21"/>
      <c r="M59" s="17" t="s">
        <v>97</v>
      </c>
      <c r="N59" s="50"/>
      <c r="O59" s="22"/>
      <c r="P59" s="22"/>
    </row>
    <row r="60" spans="1:16" ht="30" x14ac:dyDescent="0.25">
      <c r="A60" s="49" t="s">
        <v>218</v>
      </c>
      <c r="B60" s="10" t="s">
        <v>99</v>
      </c>
      <c r="C60" s="42">
        <v>35916</v>
      </c>
      <c r="D60" s="42">
        <v>35916</v>
      </c>
      <c r="E60" s="5">
        <f t="shared" si="1"/>
        <v>37011</v>
      </c>
      <c r="F60" s="32"/>
      <c r="I60" s="25" t="s">
        <v>97</v>
      </c>
      <c r="J60" s="25" t="s">
        <v>97</v>
      </c>
      <c r="K60" s="12" t="s">
        <v>97</v>
      </c>
      <c r="L60" s="21"/>
      <c r="M60" s="17" t="s">
        <v>97</v>
      </c>
      <c r="N60" s="50"/>
      <c r="O60" s="22"/>
      <c r="P60" s="22"/>
    </row>
    <row r="61" spans="1:16" x14ac:dyDescent="0.25">
      <c r="A61" s="49" t="s">
        <v>220</v>
      </c>
      <c r="B61" s="8" t="s">
        <v>104</v>
      </c>
      <c r="C61" s="42">
        <v>37196</v>
      </c>
      <c r="D61" s="42">
        <v>37196</v>
      </c>
      <c r="E61" s="5">
        <f t="shared" si="1"/>
        <v>38291</v>
      </c>
      <c r="F61" s="32"/>
      <c r="I61" s="25" t="s">
        <v>104</v>
      </c>
      <c r="J61" s="25" t="s">
        <v>104</v>
      </c>
      <c r="K61" s="12" t="s">
        <v>104</v>
      </c>
      <c r="L61" s="21"/>
      <c r="M61" s="15" t="s">
        <v>104</v>
      </c>
      <c r="N61" s="50"/>
      <c r="O61" s="22"/>
      <c r="P61" s="22"/>
    </row>
    <row r="62" spans="1:16" x14ac:dyDescent="0.25">
      <c r="A62" s="49" t="s">
        <v>222</v>
      </c>
      <c r="B62" s="8" t="s">
        <v>104</v>
      </c>
      <c r="C62" s="42">
        <v>37196</v>
      </c>
      <c r="D62" s="42">
        <v>37196</v>
      </c>
      <c r="E62" s="5">
        <f t="shared" si="1"/>
        <v>38291</v>
      </c>
      <c r="F62" s="32"/>
      <c r="I62" s="25" t="s">
        <v>104</v>
      </c>
      <c r="J62" s="25" t="s">
        <v>104</v>
      </c>
      <c r="K62" s="12" t="s">
        <v>104</v>
      </c>
      <c r="L62" s="21"/>
      <c r="M62" s="15" t="s">
        <v>104</v>
      </c>
      <c r="N62" s="50"/>
      <c r="O62" s="22"/>
      <c r="P62" s="22"/>
    </row>
    <row r="63" spans="1:16" x14ac:dyDescent="0.25">
      <c r="A63" s="49" t="s">
        <v>224</v>
      </c>
      <c r="B63" s="8" t="s">
        <v>104</v>
      </c>
      <c r="C63" s="42">
        <v>37347</v>
      </c>
      <c r="D63" s="42">
        <v>37347</v>
      </c>
      <c r="E63" s="5">
        <f t="shared" si="1"/>
        <v>38442</v>
      </c>
      <c r="F63" s="32"/>
      <c r="I63" s="25" t="s">
        <v>104</v>
      </c>
      <c r="J63" s="25" t="s">
        <v>104</v>
      </c>
      <c r="K63" s="12" t="s">
        <v>104</v>
      </c>
      <c r="L63" s="21"/>
      <c r="M63" s="15" t="s">
        <v>104</v>
      </c>
      <c r="N63" s="50"/>
      <c r="O63" s="22"/>
      <c r="P63" s="22"/>
    </row>
    <row r="64" spans="1:16" x14ac:dyDescent="0.25">
      <c r="A64" s="49" t="s">
        <v>226</v>
      </c>
      <c r="B64" s="8" t="s">
        <v>104</v>
      </c>
      <c r="C64" s="42">
        <v>37347</v>
      </c>
      <c r="D64" s="42">
        <v>37347</v>
      </c>
      <c r="E64" s="5">
        <f t="shared" si="1"/>
        <v>38442</v>
      </c>
      <c r="F64" s="32"/>
      <c r="I64" s="25" t="s">
        <v>104</v>
      </c>
      <c r="J64" s="25" t="s">
        <v>104</v>
      </c>
      <c r="K64" s="12" t="s">
        <v>104</v>
      </c>
      <c r="L64" s="21"/>
      <c r="M64" s="15" t="s">
        <v>104</v>
      </c>
      <c r="N64" s="50"/>
      <c r="O64" s="22"/>
      <c r="P64" s="22"/>
    </row>
    <row r="65" spans="1:16" x14ac:dyDescent="0.25">
      <c r="A65" s="49" t="s">
        <v>228</v>
      </c>
      <c r="B65" s="8" t="s">
        <v>104</v>
      </c>
      <c r="C65" s="42">
        <v>37377</v>
      </c>
      <c r="D65" s="42">
        <v>37377</v>
      </c>
      <c r="E65" s="5">
        <f t="shared" si="1"/>
        <v>38472</v>
      </c>
      <c r="F65" s="32"/>
      <c r="I65" s="25" t="s">
        <v>104</v>
      </c>
      <c r="J65" s="25" t="s">
        <v>104</v>
      </c>
      <c r="K65" s="12" t="s">
        <v>104</v>
      </c>
      <c r="L65" s="21"/>
      <c r="M65" s="15" t="s">
        <v>104</v>
      </c>
      <c r="N65" s="50"/>
      <c r="O65" s="22"/>
      <c r="P65" s="22"/>
    </row>
    <row r="66" spans="1:16" x14ac:dyDescent="0.25">
      <c r="A66" s="49" t="s">
        <v>230</v>
      </c>
      <c r="B66" s="8" t="s">
        <v>104</v>
      </c>
      <c r="C66" s="42">
        <v>37377</v>
      </c>
      <c r="D66" s="42">
        <v>37377</v>
      </c>
      <c r="E66" s="5">
        <f t="shared" si="1"/>
        <v>38472</v>
      </c>
      <c r="F66" s="32"/>
      <c r="I66" s="25" t="s">
        <v>104</v>
      </c>
      <c r="J66" s="25" t="s">
        <v>104</v>
      </c>
      <c r="K66" s="12" t="s">
        <v>104</v>
      </c>
      <c r="L66" s="21"/>
      <c r="M66" s="15" t="s">
        <v>104</v>
      </c>
      <c r="N66" s="50"/>
      <c r="O66" s="22"/>
      <c r="P66" s="22"/>
    </row>
    <row r="67" spans="1:16" x14ac:dyDescent="0.25">
      <c r="A67" s="49" t="s">
        <v>232</v>
      </c>
      <c r="B67" s="8" t="s">
        <v>104</v>
      </c>
      <c r="C67" s="42">
        <v>37408</v>
      </c>
      <c r="D67" s="42">
        <v>37408</v>
      </c>
      <c r="E67" s="5">
        <f t="shared" si="1"/>
        <v>38503</v>
      </c>
      <c r="F67" s="32"/>
      <c r="I67" s="25" t="s">
        <v>104</v>
      </c>
      <c r="J67" s="25" t="s">
        <v>104</v>
      </c>
      <c r="K67" s="12" t="s">
        <v>104</v>
      </c>
      <c r="L67" s="21"/>
      <c r="M67" s="15" t="s">
        <v>104</v>
      </c>
      <c r="N67" s="50"/>
      <c r="O67" s="22"/>
      <c r="P67" s="22"/>
    </row>
    <row r="68" spans="1:16" x14ac:dyDescent="0.25">
      <c r="A68" s="49" t="s">
        <v>234</v>
      </c>
      <c r="B68" s="8" t="s">
        <v>104</v>
      </c>
      <c r="C68" s="42">
        <v>37408</v>
      </c>
      <c r="D68" s="42">
        <v>37408</v>
      </c>
      <c r="E68" s="5">
        <f t="shared" si="1"/>
        <v>38503</v>
      </c>
      <c r="F68" s="32"/>
      <c r="I68" s="25" t="s">
        <v>104</v>
      </c>
      <c r="J68" s="25" t="s">
        <v>104</v>
      </c>
      <c r="K68" s="12" t="s">
        <v>104</v>
      </c>
      <c r="L68" s="21"/>
      <c r="M68" s="15" t="s">
        <v>104</v>
      </c>
      <c r="N68" s="50"/>
      <c r="O68" s="22"/>
      <c r="P68" s="22"/>
    </row>
    <row r="69" spans="1:16" x14ac:dyDescent="0.25">
      <c r="A69" s="49" t="s">
        <v>236</v>
      </c>
      <c r="B69" s="8" t="s">
        <v>104</v>
      </c>
      <c r="C69" s="42">
        <v>37438</v>
      </c>
      <c r="D69" s="42">
        <v>37438</v>
      </c>
      <c r="E69" s="5">
        <f t="shared" si="1"/>
        <v>38533</v>
      </c>
      <c r="F69" s="32"/>
      <c r="I69" s="25" t="s">
        <v>104</v>
      </c>
      <c r="J69" s="25" t="s">
        <v>104</v>
      </c>
      <c r="K69" s="12" t="s">
        <v>104</v>
      </c>
      <c r="L69" s="21"/>
      <c r="M69" s="15" t="s">
        <v>104</v>
      </c>
      <c r="N69" s="50"/>
      <c r="O69" s="22"/>
      <c r="P69" s="22"/>
    </row>
    <row r="70" spans="1:16" x14ac:dyDescent="0.25">
      <c r="A70" s="49" t="s">
        <v>238</v>
      </c>
      <c r="B70" s="8" t="s">
        <v>104</v>
      </c>
      <c r="C70" s="42">
        <v>37469</v>
      </c>
      <c r="D70" s="42">
        <v>37469</v>
      </c>
      <c r="E70" s="5">
        <f t="shared" si="1"/>
        <v>38564</v>
      </c>
      <c r="F70" s="32"/>
      <c r="I70" s="25" t="s">
        <v>104</v>
      </c>
      <c r="J70" s="25" t="s">
        <v>104</v>
      </c>
      <c r="K70" s="12" t="s">
        <v>104</v>
      </c>
      <c r="L70" s="21"/>
      <c r="M70" s="15" t="s">
        <v>104</v>
      </c>
      <c r="N70" s="50"/>
      <c r="O70" s="22"/>
      <c r="P70" s="22"/>
    </row>
    <row r="71" spans="1:16" x14ac:dyDescent="0.25">
      <c r="A71" s="49" t="s">
        <v>240</v>
      </c>
      <c r="B71" s="8" t="s">
        <v>104</v>
      </c>
      <c r="C71" s="42">
        <v>37500</v>
      </c>
      <c r="D71" s="42">
        <v>37500</v>
      </c>
      <c r="E71" s="5">
        <f t="shared" si="1"/>
        <v>38595</v>
      </c>
      <c r="F71" s="32"/>
      <c r="I71" s="25" t="s">
        <v>104</v>
      </c>
      <c r="J71" s="25" t="s">
        <v>104</v>
      </c>
      <c r="K71" s="12" t="s">
        <v>104</v>
      </c>
      <c r="L71" s="21"/>
      <c r="M71" s="15" t="s">
        <v>104</v>
      </c>
      <c r="N71" s="50"/>
      <c r="O71" s="22"/>
      <c r="P71" s="22"/>
    </row>
    <row r="72" spans="1:16" x14ac:dyDescent="0.25">
      <c r="A72" s="49" t="s">
        <v>242</v>
      </c>
      <c r="B72" s="8" t="s">
        <v>104</v>
      </c>
      <c r="C72" s="42">
        <v>37530</v>
      </c>
      <c r="D72" s="42">
        <v>37530</v>
      </c>
      <c r="E72" s="5">
        <f t="shared" ref="E72:E135" si="2">D72+1095</f>
        <v>38625</v>
      </c>
      <c r="F72" s="32"/>
      <c r="I72" s="25" t="s">
        <v>104</v>
      </c>
      <c r="J72" s="25" t="s">
        <v>104</v>
      </c>
      <c r="K72" s="12" t="s">
        <v>104</v>
      </c>
      <c r="L72" s="21"/>
      <c r="M72" s="15" t="s">
        <v>104</v>
      </c>
      <c r="N72" s="50"/>
      <c r="O72" s="22"/>
      <c r="P72" s="22"/>
    </row>
    <row r="73" spans="1:16" x14ac:dyDescent="0.25">
      <c r="A73" s="49" t="s">
        <v>244</v>
      </c>
      <c r="B73" s="8" t="s">
        <v>104</v>
      </c>
      <c r="C73" s="42">
        <v>37561</v>
      </c>
      <c r="D73" s="42">
        <v>37561</v>
      </c>
      <c r="E73" s="5">
        <f t="shared" si="2"/>
        <v>38656</v>
      </c>
      <c r="F73" s="32"/>
      <c r="I73" s="25" t="s">
        <v>104</v>
      </c>
      <c r="J73" s="25" t="s">
        <v>104</v>
      </c>
      <c r="K73" s="12" t="s">
        <v>104</v>
      </c>
      <c r="L73" s="21"/>
      <c r="M73" s="15" t="s">
        <v>104</v>
      </c>
      <c r="N73" s="50"/>
      <c r="O73" s="22"/>
      <c r="P73" s="22"/>
    </row>
    <row r="74" spans="1:16" x14ac:dyDescent="0.25">
      <c r="A74" s="49" t="s">
        <v>246</v>
      </c>
      <c r="B74" s="8" t="s">
        <v>104</v>
      </c>
      <c r="C74" s="42">
        <v>37591</v>
      </c>
      <c r="D74" s="42">
        <v>37591</v>
      </c>
      <c r="E74" s="5">
        <f t="shared" si="2"/>
        <v>38686</v>
      </c>
      <c r="F74" s="32"/>
      <c r="I74" s="25" t="s">
        <v>104</v>
      </c>
      <c r="J74" s="25" t="s">
        <v>104</v>
      </c>
      <c r="K74" s="12" t="s">
        <v>104</v>
      </c>
      <c r="L74" s="21"/>
      <c r="M74" s="15" t="s">
        <v>104</v>
      </c>
      <c r="N74" s="50"/>
      <c r="O74" s="22"/>
      <c r="P74" s="22"/>
    </row>
    <row r="75" spans="1:16" x14ac:dyDescent="0.25">
      <c r="A75" s="49" t="s">
        <v>247</v>
      </c>
      <c r="B75" s="8" t="s">
        <v>104</v>
      </c>
      <c r="C75" s="42">
        <v>36465</v>
      </c>
      <c r="D75" s="42">
        <v>36465</v>
      </c>
      <c r="E75" s="5">
        <f t="shared" si="2"/>
        <v>37560</v>
      </c>
      <c r="F75" s="32"/>
      <c r="I75" s="25" t="s">
        <v>104</v>
      </c>
      <c r="J75" s="25" t="s">
        <v>104</v>
      </c>
      <c r="K75" s="12" t="s">
        <v>104</v>
      </c>
      <c r="L75" s="21"/>
      <c r="M75" s="15" t="s">
        <v>104</v>
      </c>
      <c r="N75" s="50"/>
      <c r="O75" s="22"/>
      <c r="P75" s="22"/>
    </row>
    <row r="76" spans="1:16" x14ac:dyDescent="0.25">
      <c r="A76" s="49" t="s">
        <v>249</v>
      </c>
      <c r="B76" s="8" t="s">
        <v>104</v>
      </c>
      <c r="C76" s="42">
        <v>36465</v>
      </c>
      <c r="D76" s="42">
        <v>36465</v>
      </c>
      <c r="E76" s="5">
        <f t="shared" si="2"/>
        <v>37560</v>
      </c>
      <c r="F76" s="32"/>
      <c r="I76" s="25" t="s">
        <v>104</v>
      </c>
      <c r="J76" s="25" t="s">
        <v>104</v>
      </c>
      <c r="K76" s="12" t="s">
        <v>104</v>
      </c>
      <c r="L76" s="21"/>
      <c r="M76" s="15" t="s">
        <v>104</v>
      </c>
      <c r="N76" s="50"/>
      <c r="O76" s="22"/>
      <c r="P76" s="22"/>
    </row>
    <row r="77" spans="1:16" x14ac:dyDescent="0.25">
      <c r="A77" s="49" t="s">
        <v>251</v>
      </c>
      <c r="B77" s="8" t="s">
        <v>104</v>
      </c>
      <c r="C77" s="42">
        <v>36404</v>
      </c>
      <c r="D77" s="42">
        <v>36404</v>
      </c>
      <c r="E77" s="5">
        <f t="shared" si="2"/>
        <v>37499</v>
      </c>
      <c r="F77" s="32"/>
      <c r="I77" s="25" t="s">
        <v>104</v>
      </c>
      <c r="J77" s="25" t="s">
        <v>104</v>
      </c>
      <c r="K77" s="12" t="s">
        <v>104</v>
      </c>
      <c r="L77" s="21"/>
      <c r="M77" s="15" t="s">
        <v>104</v>
      </c>
      <c r="N77" s="50"/>
      <c r="O77" s="22"/>
      <c r="P77" s="22"/>
    </row>
    <row r="78" spans="1:16" x14ac:dyDescent="0.25">
      <c r="A78" s="49" t="s">
        <v>253</v>
      </c>
      <c r="B78" s="8" t="s">
        <v>104</v>
      </c>
      <c r="C78" s="42">
        <v>36404</v>
      </c>
      <c r="D78" s="42">
        <v>36404</v>
      </c>
      <c r="E78" s="5">
        <f t="shared" si="2"/>
        <v>37499</v>
      </c>
      <c r="F78" s="32"/>
      <c r="I78" s="25" t="s">
        <v>104</v>
      </c>
      <c r="J78" s="25" t="s">
        <v>104</v>
      </c>
      <c r="K78" s="12" t="s">
        <v>104</v>
      </c>
      <c r="L78" s="21"/>
      <c r="M78" s="15" t="s">
        <v>104</v>
      </c>
      <c r="N78" s="50"/>
      <c r="O78" s="22"/>
      <c r="P78" s="22"/>
    </row>
    <row r="79" spans="1:16" x14ac:dyDescent="0.25">
      <c r="A79" s="49" t="s">
        <v>255</v>
      </c>
      <c r="B79" s="8" t="s">
        <v>105</v>
      </c>
      <c r="C79" s="42">
        <v>36465</v>
      </c>
      <c r="D79" s="42">
        <v>36465</v>
      </c>
      <c r="E79" s="5">
        <f t="shared" si="2"/>
        <v>37560</v>
      </c>
      <c r="F79" s="32" t="s">
        <v>106</v>
      </c>
      <c r="I79" s="25" t="s">
        <v>97</v>
      </c>
      <c r="J79" s="39" t="s">
        <v>97</v>
      </c>
      <c r="K79" s="12" t="s">
        <v>97</v>
      </c>
      <c r="L79" s="38" t="s">
        <v>97</v>
      </c>
      <c r="M79" s="17" t="s">
        <v>97</v>
      </c>
      <c r="N79" s="50"/>
      <c r="O79" s="22"/>
      <c r="P79" s="22"/>
    </row>
    <row r="80" spans="1:16" x14ac:dyDescent="0.25">
      <c r="A80" s="49" t="s">
        <v>257</v>
      </c>
      <c r="B80" s="8" t="s">
        <v>105</v>
      </c>
      <c r="C80" s="42">
        <v>36465</v>
      </c>
      <c r="D80" s="42">
        <v>36465</v>
      </c>
      <c r="E80" s="5">
        <f t="shared" si="2"/>
        <v>37560</v>
      </c>
      <c r="F80" s="32" t="s">
        <v>106</v>
      </c>
      <c r="I80" s="25" t="s">
        <v>97</v>
      </c>
      <c r="J80" s="39" t="s">
        <v>97</v>
      </c>
      <c r="K80" s="12" t="s">
        <v>97</v>
      </c>
      <c r="L80" s="38" t="s">
        <v>97</v>
      </c>
      <c r="M80" s="17" t="s">
        <v>97</v>
      </c>
      <c r="N80" s="50"/>
      <c r="O80" s="22"/>
      <c r="P80" s="22"/>
    </row>
    <row r="81" spans="1:16" x14ac:dyDescent="0.25">
      <c r="A81" s="49" t="s">
        <v>259</v>
      </c>
      <c r="B81" s="8" t="s">
        <v>104</v>
      </c>
      <c r="C81" s="42">
        <v>36434</v>
      </c>
      <c r="D81" s="42">
        <v>36434</v>
      </c>
      <c r="E81" s="5">
        <f t="shared" si="2"/>
        <v>37529</v>
      </c>
      <c r="F81" s="32"/>
      <c r="I81" s="25" t="s">
        <v>104</v>
      </c>
      <c r="J81" s="25" t="s">
        <v>104</v>
      </c>
      <c r="K81" s="12" t="s">
        <v>104</v>
      </c>
      <c r="L81" s="21"/>
      <c r="M81" s="15" t="s">
        <v>104</v>
      </c>
      <c r="N81" s="50"/>
      <c r="O81" s="22"/>
      <c r="P81" s="22"/>
    </row>
    <row r="82" spans="1:16" x14ac:dyDescent="0.25">
      <c r="A82" s="49" t="s">
        <v>261</v>
      </c>
      <c r="B82" s="8" t="s">
        <v>104</v>
      </c>
      <c r="C82" s="42">
        <v>36434</v>
      </c>
      <c r="D82" s="42">
        <v>36434</v>
      </c>
      <c r="E82" s="5">
        <f t="shared" si="2"/>
        <v>37529</v>
      </c>
      <c r="F82" s="32"/>
      <c r="I82" s="25" t="s">
        <v>104</v>
      </c>
      <c r="J82" s="25" t="s">
        <v>104</v>
      </c>
      <c r="K82" s="12" t="s">
        <v>104</v>
      </c>
      <c r="L82" s="21"/>
      <c r="M82" s="15" t="s">
        <v>104</v>
      </c>
      <c r="N82" s="50"/>
      <c r="O82" s="22"/>
      <c r="P82" s="22"/>
    </row>
    <row r="83" spans="1:16" x14ac:dyDescent="0.25">
      <c r="A83" s="49" t="s">
        <v>263</v>
      </c>
      <c r="B83" s="9"/>
      <c r="C83" s="42">
        <v>36495</v>
      </c>
      <c r="D83" s="42">
        <v>36495</v>
      </c>
      <c r="E83" s="5">
        <f t="shared" si="2"/>
        <v>37590</v>
      </c>
      <c r="F83" s="32"/>
      <c r="I83" s="25" t="s">
        <v>97</v>
      </c>
      <c r="J83" s="25" t="s">
        <v>97</v>
      </c>
      <c r="K83" s="12" t="s">
        <v>97</v>
      </c>
      <c r="L83" s="21"/>
      <c r="M83" s="17" t="s">
        <v>97</v>
      </c>
      <c r="N83" s="50"/>
      <c r="O83" s="22"/>
      <c r="P83" s="22"/>
    </row>
    <row r="84" spans="1:16" x14ac:dyDescent="0.25">
      <c r="A84" s="49" t="s">
        <v>265</v>
      </c>
      <c r="B84" s="9"/>
      <c r="C84" s="42">
        <v>36495</v>
      </c>
      <c r="D84" s="42">
        <v>36495</v>
      </c>
      <c r="E84" s="5">
        <f t="shared" si="2"/>
        <v>37590</v>
      </c>
      <c r="F84" s="32"/>
      <c r="I84" s="25" t="s">
        <v>97</v>
      </c>
      <c r="J84" s="25" t="s">
        <v>97</v>
      </c>
      <c r="K84" s="12" t="s">
        <v>97</v>
      </c>
      <c r="L84" s="21"/>
      <c r="M84" s="17" t="s">
        <v>97</v>
      </c>
      <c r="N84" s="50"/>
      <c r="O84" s="22"/>
      <c r="P84" s="22"/>
    </row>
    <row r="85" spans="1:16" x14ac:dyDescent="0.25">
      <c r="A85" s="49" t="s">
        <v>267</v>
      </c>
      <c r="B85" s="8" t="s">
        <v>97</v>
      </c>
      <c r="C85" s="42">
        <v>36892</v>
      </c>
      <c r="D85" s="42">
        <v>36892</v>
      </c>
      <c r="E85" s="5">
        <f t="shared" si="2"/>
        <v>37987</v>
      </c>
      <c r="F85" s="32"/>
      <c r="I85" s="25" t="s">
        <v>97</v>
      </c>
      <c r="J85" s="25" t="s">
        <v>97</v>
      </c>
      <c r="K85" s="12" t="s">
        <v>97</v>
      </c>
      <c r="L85" s="21"/>
      <c r="M85" s="17" t="s">
        <v>97</v>
      </c>
      <c r="N85" s="50"/>
      <c r="O85" s="22"/>
      <c r="P85" s="22"/>
    </row>
    <row r="86" spans="1:16" x14ac:dyDescent="0.25">
      <c r="A86" s="49" t="s">
        <v>269</v>
      </c>
      <c r="B86" s="37" t="s">
        <v>97</v>
      </c>
      <c r="C86" s="42">
        <v>36892</v>
      </c>
      <c r="D86" s="42">
        <v>36892</v>
      </c>
      <c r="E86" s="5">
        <f t="shared" si="2"/>
        <v>37987</v>
      </c>
      <c r="F86" s="32"/>
      <c r="I86" s="25" t="s">
        <v>97</v>
      </c>
      <c r="J86" s="25" t="s">
        <v>97</v>
      </c>
      <c r="K86" s="12" t="s">
        <v>97</v>
      </c>
      <c r="L86" s="21"/>
      <c r="M86" s="17" t="s">
        <v>97</v>
      </c>
      <c r="N86" s="50"/>
      <c r="O86" s="22"/>
      <c r="P86" s="22"/>
    </row>
    <row r="87" spans="1:16" x14ac:dyDescent="0.25">
      <c r="A87" s="49" t="s">
        <v>271</v>
      </c>
      <c r="B87" s="9"/>
      <c r="C87" s="42">
        <v>41061</v>
      </c>
      <c r="D87" s="42">
        <v>41061</v>
      </c>
      <c r="E87" s="5">
        <f t="shared" si="2"/>
        <v>42156</v>
      </c>
      <c r="F87" s="32" t="s">
        <v>76</v>
      </c>
      <c r="I87" s="25" t="s">
        <v>19</v>
      </c>
      <c r="J87" s="56" t="s">
        <v>97</v>
      </c>
      <c r="K87" s="13" t="s">
        <v>16</v>
      </c>
      <c r="L87" s="57" t="s">
        <v>97</v>
      </c>
      <c r="M87" s="17" t="s">
        <v>19</v>
      </c>
      <c r="N87" s="50"/>
      <c r="O87" s="22"/>
      <c r="P87" s="22"/>
    </row>
    <row r="88" spans="1:16" x14ac:dyDescent="0.25">
      <c r="A88" s="49" t="s">
        <v>33</v>
      </c>
      <c r="B88" s="9"/>
      <c r="C88" s="42">
        <v>37681</v>
      </c>
      <c r="D88" s="42">
        <v>37681</v>
      </c>
      <c r="E88" s="5">
        <f t="shared" si="2"/>
        <v>38776</v>
      </c>
      <c r="F88" s="32" t="s">
        <v>22</v>
      </c>
      <c r="I88" s="25" t="s">
        <v>19</v>
      </c>
      <c r="J88" s="27" t="s">
        <v>23</v>
      </c>
      <c r="K88" s="13" t="s">
        <v>23</v>
      </c>
      <c r="L88" s="58"/>
      <c r="M88" s="17" t="s">
        <v>19</v>
      </c>
      <c r="N88" s="50"/>
      <c r="O88" s="22"/>
      <c r="P88" s="22"/>
    </row>
    <row r="89" spans="1:16" x14ac:dyDescent="0.25">
      <c r="A89" s="49" t="s">
        <v>35</v>
      </c>
      <c r="B89" s="9"/>
      <c r="C89" s="42">
        <v>35400</v>
      </c>
      <c r="D89" s="42">
        <v>35400</v>
      </c>
      <c r="E89" s="5">
        <f t="shared" si="2"/>
        <v>36495</v>
      </c>
      <c r="F89" s="32" t="s">
        <v>22</v>
      </c>
      <c r="I89" s="25" t="s">
        <v>19</v>
      </c>
      <c r="J89" s="27" t="s">
        <v>23</v>
      </c>
      <c r="K89" s="13" t="s">
        <v>23</v>
      </c>
      <c r="L89" s="21"/>
      <c r="M89" s="17" t="s">
        <v>19</v>
      </c>
      <c r="N89" s="50"/>
      <c r="O89" s="22"/>
      <c r="P89" s="22"/>
    </row>
    <row r="90" spans="1:16" x14ac:dyDescent="0.25">
      <c r="A90" s="49" t="s">
        <v>37</v>
      </c>
      <c r="B90" s="9"/>
      <c r="C90" s="42">
        <v>37712</v>
      </c>
      <c r="D90" s="42">
        <v>37712</v>
      </c>
      <c r="E90" s="5">
        <f t="shared" si="2"/>
        <v>38807</v>
      </c>
      <c r="F90" s="32" t="s">
        <v>22</v>
      </c>
      <c r="I90" s="25" t="s">
        <v>19</v>
      </c>
      <c r="J90" s="27" t="s">
        <v>23</v>
      </c>
      <c r="K90" s="13" t="s">
        <v>23</v>
      </c>
      <c r="L90" s="21"/>
      <c r="M90" s="17" t="s">
        <v>19</v>
      </c>
      <c r="N90" s="50"/>
      <c r="O90" s="22"/>
      <c r="P90" s="22"/>
    </row>
    <row r="91" spans="1:16" x14ac:dyDescent="0.25">
      <c r="A91" s="49" t="s">
        <v>39</v>
      </c>
      <c r="B91" s="9"/>
      <c r="C91" s="42">
        <v>38838</v>
      </c>
      <c r="D91" s="42">
        <v>38838</v>
      </c>
      <c r="E91" s="5">
        <f t="shared" si="2"/>
        <v>39933</v>
      </c>
      <c r="F91" s="32" t="s">
        <v>22</v>
      </c>
      <c r="I91" s="25" t="s">
        <v>19</v>
      </c>
      <c r="J91" s="27" t="s">
        <v>23</v>
      </c>
      <c r="K91" s="13" t="s">
        <v>23</v>
      </c>
      <c r="L91" s="21"/>
      <c r="M91" s="17" t="s">
        <v>19</v>
      </c>
      <c r="N91" s="50"/>
      <c r="O91" s="22"/>
      <c r="P91" s="22"/>
    </row>
    <row r="92" spans="1:16" x14ac:dyDescent="0.25">
      <c r="A92" s="49" t="s">
        <v>40</v>
      </c>
      <c r="B92" s="9"/>
      <c r="C92" s="42">
        <v>38899</v>
      </c>
      <c r="D92" s="42">
        <v>38899</v>
      </c>
      <c r="E92" s="5">
        <f t="shared" si="2"/>
        <v>39994</v>
      </c>
      <c r="F92" s="32" t="s">
        <v>22</v>
      </c>
      <c r="I92" s="25" t="s">
        <v>19</v>
      </c>
      <c r="J92" s="27" t="s">
        <v>23</v>
      </c>
      <c r="K92" s="13" t="s">
        <v>23</v>
      </c>
      <c r="L92" s="21"/>
      <c r="M92" s="17" t="s">
        <v>19</v>
      </c>
      <c r="N92" s="50"/>
      <c r="O92" s="22"/>
      <c r="P92" s="22"/>
    </row>
    <row r="93" spans="1:16" x14ac:dyDescent="0.25">
      <c r="A93" s="49" t="s">
        <v>42</v>
      </c>
      <c r="B93" s="9"/>
      <c r="C93" s="42">
        <v>38961</v>
      </c>
      <c r="D93" s="42">
        <v>38961</v>
      </c>
      <c r="E93" s="5">
        <f t="shared" si="2"/>
        <v>40056</v>
      </c>
      <c r="F93" s="32" t="s">
        <v>22</v>
      </c>
      <c r="I93" s="25" t="s">
        <v>19</v>
      </c>
      <c r="J93" s="27" t="s">
        <v>23</v>
      </c>
      <c r="K93" s="13" t="s">
        <v>23</v>
      </c>
      <c r="L93" s="21"/>
      <c r="M93" s="17" t="s">
        <v>19</v>
      </c>
      <c r="N93" s="50"/>
      <c r="O93" s="22"/>
      <c r="P93" s="22"/>
    </row>
    <row r="94" spans="1:16" x14ac:dyDescent="0.25">
      <c r="A94" s="49" t="s">
        <v>272</v>
      </c>
      <c r="B94" s="9"/>
      <c r="C94" s="42">
        <v>39022</v>
      </c>
      <c r="D94" s="42">
        <v>39022</v>
      </c>
      <c r="E94" s="5">
        <f t="shared" si="2"/>
        <v>40117</v>
      </c>
      <c r="F94" s="32" t="s">
        <v>76</v>
      </c>
      <c r="I94" s="25" t="s">
        <v>19</v>
      </c>
      <c r="J94" s="36" t="s">
        <v>19</v>
      </c>
      <c r="K94" s="13" t="s">
        <v>16</v>
      </c>
      <c r="L94" s="36" t="s">
        <v>19</v>
      </c>
      <c r="M94" s="17" t="s">
        <v>19</v>
      </c>
      <c r="N94" s="50"/>
      <c r="O94" s="22"/>
      <c r="P94" s="22"/>
    </row>
    <row r="95" spans="1:16" x14ac:dyDescent="0.25">
      <c r="A95" s="49" t="s">
        <v>273</v>
      </c>
      <c r="B95" s="9"/>
      <c r="C95" s="42">
        <v>35490</v>
      </c>
      <c r="D95" s="42">
        <v>35490</v>
      </c>
      <c r="E95" s="5">
        <f t="shared" si="2"/>
        <v>36585</v>
      </c>
      <c r="F95" s="32" t="s">
        <v>76</v>
      </c>
      <c r="I95" s="25" t="s">
        <v>19</v>
      </c>
      <c r="J95" s="36" t="s">
        <v>19</v>
      </c>
      <c r="K95" s="13" t="s">
        <v>16</v>
      </c>
      <c r="L95" s="36" t="s">
        <v>19</v>
      </c>
      <c r="M95" s="17" t="s">
        <v>19</v>
      </c>
      <c r="N95" s="50"/>
      <c r="O95" s="22"/>
      <c r="P95" s="22"/>
    </row>
    <row r="96" spans="1:16" x14ac:dyDescent="0.25">
      <c r="A96" s="49" t="s">
        <v>275</v>
      </c>
      <c r="B96" s="9"/>
      <c r="C96" s="42">
        <v>37438</v>
      </c>
      <c r="D96" s="42">
        <v>37438</v>
      </c>
      <c r="E96" s="5">
        <f t="shared" si="2"/>
        <v>38533</v>
      </c>
      <c r="F96" s="32" t="s">
        <v>76</v>
      </c>
      <c r="I96" s="25" t="s">
        <v>19</v>
      </c>
      <c r="J96" s="36" t="s">
        <v>19</v>
      </c>
      <c r="K96" s="13" t="s">
        <v>16</v>
      </c>
      <c r="L96" s="36" t="s">
        <v>19</v>
      </c>
      <c r="M96" s="17" t="s">
        <v>19</v>
      </c>
      <c r="N96" s="50"/>
      <c r="O96" s="22"/>
      <c r="P96" s="22"/>
    </row>
    <row r="97" spans="1:16" x14ac:dyDescent="0.25">
      <c r="A97" s="49" t="s">
        <v>277</v>
      </c>
      <c r="B97" s="9"/>
      <c r="C97" s="42">
        <v>37438</v>
      </c>
      <c r="D97" s="42">
        <v>37438</v>
      </c>
      <c r="E97" s="5">
        <f t="shared" si="2"/>
        <v>38533</v>
      </c>
      <c r="F97" s="32" t="s">
        <v>76</v>
      </c>
      <c r="I97" s="25" t="s">
        <v>19</v>
      </c>
      <c r="J97" s="36" t="s">
        <v>19</v>
      </c>
      <c r="K97" s="13" t="s">
        <v>16</v>
      </c>
      <c r="L97" s="36" t="s">
        <v>19</v>
      </c>
      <c r="M97" s="17" t="s">
        <v>19</v>
      </c>
      <c r="N97" s="50"/>
      <c r="O97" s="22"/>
      <c r="P97" s="22"/>
    </row>
    <row r="98" spans="1:16" x14ac:dyDescent="0.25">
      <c r="A98" s="49" t="s">
        <v>44</v>
      </c>
      <c r="B98" s="9"/>
      <c r="C98" s="42">
        <v>38777</v>
      </c>
      <c r="D98" s="42">
        <v>38777</v>
      </c>
      <c r="E98" s="5">
        <f t="shared" si="2"/>
        <v>39872</v>
      </c>
      <c r="F98" s="32" t="s">
        <v>22</v>
      </c>
      <c r="I98" s="25" t="s">
        <v>19</v>
      </c>
      <c r="J98" s="27" t="s">
        <v>23</v>
      </c>
      <c r="K98" s="13" t="s">
        <v>23</v>
      </c>
      <c r="L98" s="21"/>
      <c r="M98" s="17" t="s">
        <v>19</v>
      </c>
      <c r="N98" s="50"/>
      <c r="O98" s="22"/>
      <c r="P98" s="22"/>
    </row>
    <row r="99" spans="1:16" x14ac:dyDescent="0.25">
      <c r="A99" s="49" t="s">
        <v>46</v>
      </c>
      <c r="B99" s="9"/>
      <c r="C99" s="42">
        <v>37803</v>
      </c>
      <c r="D99" s="42">
        <v>37803</v>
      </c>
      <c r="E99" s="5">
        <f t="shared" si="2"/>
        <v>38898</v>
      </c>
      <c r="F99" s="32" t="s">
        <v>22</v>
      </c>
      <c r="I99" s="25" t="s">
        <v>19</v>
      </c>
      <c r="J99" s="27" t="s">
        <v>23</v>
      </c>
      <c r="K99" s="13" t="s">
        <v>23</v>
      </c>
      <c r="L99" s="21"/>
      <c r="M99" s="17" t="s">
        <v>19</v>
      </c>
      <c r="N99" s="50"/>
      <c r="O99" s="22"/>
      <c r="P99" s="22"/>
    </row>
    <row r="100" spans="1:16" x14ac:dyDescent="0.25">
      <c r="A100" s="49" t="s">
        <v>48</v>
      </c>
      <c r="B100" s="9"/>
      <c r="C100" s="42">
        <v>37834</v>
      </c>
      <c r="D100" s="42">
        <v>37834</v>
      </c>
      <c r="E100" s="5">
        <f t="shared" si="2"/>
        <v>38929</v>
      </c>
      <c r="F100" s="32" t="s">
        <v>22</v>
      </c>
      <c r="I100" s="25" t="s">
        <v>19</v>
      </c>
      <c r="J100" s="27" t="s">
        <v>23</v>
      </c>
      <c r="K100" s="13" t="s">
        <v>23</v>
      </c>
      <c r="L100" s="21"/>
      <c r="M100" s="17" t="s">
        <v>19</v>
      </c>
      <c r="N100" s="50"/>
      <c r="O100" s="22"/>
      <c r="P100" s="22"/>
    </row>
    <row r="101" spans="1:16" x14ac:dyDescent="0.25">
      <c r="A101" s="49" t="s">
        <v>50</v>
      </c>
      <c r="B101" s="9"/>
      <c r="C101" s="42">
        <v>37865</v>
      </c>
      <c r="D101" s="42">
        <v>37865</v>
      </c>
      <c r="E101" s="5">
        <f t="shared" si="2"/>
        <v>38960</v>
      </c>
      <c r="F101" s="32" t="s">
        <v>22</v>
      </c>
      <c r="I101" s="25" t="s">
        <v>19</v>
      </c>
      <c r="J101" s="27" t="s">
        <v>23</v>
      </c>
      <c r="K101" s="13" t="s">
        <v>23</v>
      </c>
      <c r="L101" s="21"/>
      <c r="M101" s="17" t="s">
        <v>19</v>
      </c>
      <c r="N101" s="50"/>
      <c r="O101" s="22"/>
      <c r="P101" s="22"/>
    </row>
    <row r="102" spans="1:16" x14ac:dyDescent="0.25">
      <c r="A102" s="49" t="s">
        <v>52</v>
      </c>
      <c r="B102" s="9"/>
      <c r="C102" s="42">
        <v>38139</v>
      </c>
      <c r="D102" s="42">
        <v>38139</v>
      </c>
      <c r="E102" s="5">
        <f t="shared" si="2"/>
        <v>39234</v>
      </c>
      <c r="F102" s="32" t="s">
        <v>22</v>
      </c>
      <c r="I102" s="25" t="s">
        <v>19</v>
      </c>
      <c r="J102" s="27" t="s">
        <v>23</v>
      </c>
      <c r="K102" s="13" t="s">
        <v>23</v>
      </c>
      <c r="L102" s="21"/>
      <c r="M102" s="17" t="s">
        <v>19</v>
      </c>
      <c r="N102" s="50"/>
      <c r="O102" s="22"/>
      <c r="P102" s="22"/>
    </row>
    <row r="103" spans="1:16" x14ac:dyDescent="0.25">
      <c r="A103" s="49" t="s">
        <v>54</v>
      </c>
      <c r="B103" s="9"/>
      <c r="C103" s="42">
        <v>38504</v>
      </c>
      <c r="D103" s="42">
        <v>38504</v>
      </c>
      <c r="E103" s="5">
        <f t="shared" si="2"/>
        <v>39599</v>
      </c>
      <c r="F103" s="32" t="s">
        <v>22</v>
      </c>
      <c r="I103" s="25" t="s">
        <v>19</v>
      </c>
      <c r="J103" s="27" t="s">
        <v>23</v>
      </c>
      <c r="K103" s="13" t="s">
        <v>23</v>
      </c>
      <c r="L103" s="21"/>
      <c r="M103" s="17" t="s">
        <v>19</v>
      </c>
      <c r="N103" s="50"/>
      <c r="O103" s="22"/>
      <c r="P103" s="22"/>
    </row>
    <row r="104" spans="1:16" x14ac:dyDescent="0.25">
      <c r="A104" s="49" t="s">
        <v>279</v>
      </c>
      <c r="B104" s="8" t="s">
        <v>87</v>
      </c>
      <c r="C104" s="42">
        <v>39083</v>
      </c>
      <c r="D104" s="42">
        <v>39083</v>
      </c>
      <c r="E104" s="5">
        <f t="shared" si="2"/>
        <v>40178</v>
      </c>
      <c r="F104" s="32"/>
      <c r="I104" s="25" t="s">
        <v>88</v>
      </c>
      <c r="J104" s="26" t="s">
        <v>90</v>
      </c>
      <c r="K104" s="12" t="s">
        <v>88</v>
      </c>
      <c r="L104" s="21"/>
      <c r="M104" s="18" t="s">
        <v>90</v>
      </c>
      <c r="N104" s="50"/>
      <c r="O104" s="22"/>
      <c r="P104" s="22"/>
    </row>
    <row r="105" spans="1:16" x14ac:dyDescent="0.25">
      <c r="A105" s="49" t="s">
        <v>280</v>
      </c>
      <c r="B105" s="8" t="s">
        <v>74</v>
      </c>
      <c r="C105" s="42">
        <v>38596</v>
      </c>
      <c r="D105" s="42">
        <v>38596</v>
      </c>
      <c r="E105" s="5">
        <f t="shared" si="2"/>
        <v>39691</v>
      </c>
      <c r="F105" s="32" t="s">
        <v>76</v>
      </c>
      <c r="I105" s="25" t="s">
        <v>74</v>
      </c>
      <c r="J105" s="25" t="s">
        <v>74</v>
      </c>
      <c r="K105" s="12" t="s">
        <v>74</v>
      </c>
      <c r="L105" s="59"/>
      <c r="M105" s="15" t="s">
        <v>74</v>
      </c>
      <c r="N105" s="50"/>
      <c r="O105" s="22"/>
      <c r="P105" s="22"/>
    </row>
    <row r="106" spans="1:16" x14ac:dyDescent="0.25">
      <c r="A106" s="49" t="s">
        <v>282</v>
      </c>
      <c r="B106" s="8" t="s">
        <v>74</v>
      </c>
      <c r="C106" s="42">
        <v>37438</v>
      </c>
      <c r="D106" s="42">
        <v>37438</v>
      </c>
      <c r="E106" s="5">
        <f t="shared" si="2"/>
        <v>38533</v>
      </c>
      <c r="F106" s="32"/>
      <c r="I106" s="25" t="s">
        <v>74</v>
      </c>
      <c r="J106" s="25" t="s">
        <v>74</v>
      </c>
      <c r="K106" s="12" t="s">
        <v>74</v>
      </c>
      <c r="L106" s="21"/>
      <c r="M106" s="15" t="s">
        <v>74</v>
      </c>
      <c r="N106" s="50"/>
      <c r="O106" s="22"/>
      <c r="P106" s="22"/>
    </row>
    <row r="107" spans="1:16" x14ac:dyDescent="0.25">
      <c r="A107" s="49" t="s">
        <v>284</v>
      </c>
      <c r="B107" s="8" t="s">
        <v>91</v>
      </c>
      <c r="C107" s="42">
        <v>42430</v>
      </c>
      <c r="D107" s="42">
        <v>42430</v>
      </c>
      <c r="E107" s="5">
        <f t="shared" si="2"/>
        <v>43525</v>
      </c>
      <c r="F107" s="32" t="s">
        <v>107</v>
      </c>
      <c r="I107" s="25" t="s">
        <v>19</v>
      </c>
      <c r="J107" s="26" t="s">
        <v>90</v>
      </c>
      <c r="K107" s="12" t="s">
        <v>19</v>
      </c>
      <c r="L107" s="21"/>
      <c r="M107" s="18" t="s">
        <v>90</v>
      </c>
      <c r="N107" s="50"/>
      <c r="O107" s="22"/>
      <c r="P107" s="22"/>
    </row>
    <row r="108" spans="1:16" x14ac:dyDescent="0.25">
      <c r="A108" s="49" t="s">
        <v>286</v>
      </c>
      <c r="B108" s="8" t="s">
        <v>96</v>
      </c>
      <c r="C108" s="42">
        <v>41640</v>
      </c>
      <c r="D108" s="42">
        <v>41640</v>
      </c>
      <c r="E108" s="5">
        <f t="shared" si="2"/>
        <v>42735</v>
      </c>
      <c r="F108" s="32"/>
      <c r="I108" s="25" t="s">
        <v>96</v>
      </c>
      <c r="J108" s="25" t="s">
        <v>96</v>
      </c>
      <c r="K108" s="12" t="s">
        <v>96</v>
      </c>
      <c r="L108" s="21"/>
      <c r="M108" s="15" t="s">
        <v>96</v>
      </c>
      <c r="N108" s="50"/>
      <c r="O108" s="22"/>
      <c r="P108" s="22"/>
    </row>
    <row r="109" spans="1:16" x14ac:dyDescent="0.25">
      <c r="A109" s="49" t="s">
        <v>288</v>
      </c>
      <c r="B109" s="8" t="s">
        <v>96</v>
      </c>
      <c r="C109" s="42">
        <v>42005</v>
      </c>
      <c r="D109" s="42">
        <v>42005</v>
      </c>
      <c r="E109" s="5">
        <f t="shared" si="2"/>
        <v>43100</v>
      </c>
      <c r="F109" s="32"/>
      <c r="I109" s="25" t="s">
        <v>97</v>
      </c>
      <c r="J109" s="25" t="s">
        <v>97</v>
      </c>
      <c r="K109" s="12" t="s">
        <v>97</v>
      </c>
      <c r="L109" s="21"/>
      <c r="M109" s="17" t="s">
        <v>97</v>
      </c>
      <c r="N109" s="50"/>
      <c r="O109" s="22"/>
      <c r="P109" s="22"/>
    </row>
    <row r="110" spans="1:16" x14ac:dyDescent="0.25">
      <c r="A110" s="49" t="s">
        <v>290</v>
      </c>
      <c r="B110" s="9"/>
      <c r="C110" s="42">
        <v>37926</v>
      </c>
      <c r="D110" s="42">
        <v>37926</v>
      </c>
      <c r="E110" s="5">
        <f t="shared" si="2"/>
        <v>39021</v>
      </c>
      <c r="F110" s="32" t="s">
        <v>109</v>
      </c>
      <c r="I110" s="25" t="s">
        <v>110</v>
      </c>
      <c r="J110" s="25" t="s">
        <v>110</v>
      </c>
      <c r="K110" s="12" t="s">
        <v>110</v>
      </c>
      <c r="L110" s="21"/>
      <c r="M110" s="17" t="s">
        <v>110</v>
      </c>
      <c r="N110" s="50"/>
      <c r="O110" s="22"/>
      <c r="P110" s="22"/>
    </row>
    <row r="111" spans="1:16" x14ac:dyDescent="0.25">
      <c r="A111" s="49" t="s">
        <v>292</v>
      </c>
      <c r="B111" s="9"/>
      <c r="C111" s="42">
        <v>36312</v>
      </c>
      <c r="D111" s="42">
        <v>36312</v>
      </c>
      <c r="E111" s="5">
        <f t="shared" si="2"/>
        <v>37407</v>
      </c>
      <c r="F111" s="32" t="s">
        <v>102</v>
      </c>
      <c r="I111" s="25" t="s">
        <v>94</v>
      </c>
      <c r="J111" s="26" t="s">
        <v>111</v>
      </c>
      <c r="K111" s="12" t="s">
        <v>94</v>
      </c>
      <c r="L111" s="21"/>
      <c r="M111" s="16" t="s">
        <v>111</v>
      </c>
      <c r="N111" s="50"/>
      <c r="O111" s="22"/>
      <c r="P111" s="22"/>
    </row>
    <row r="112" spans="1:16" x14ac:dyDescent="0.25">
      <c r="A112" s="49" t="s">
        <v>294</v>
      </c>
      <c r="B112" s="9"/>
      <c r="C112" s="42">
        <v>36982</v>
      </c>
      <c r="D112" s="42">
        <v>36982</v>
      </c>
      <c r="E112" s="5">
        <f t="shared" si="2"/>
        <v>38077</v>
      </c>
      <c r="F112" s="32" t="s">
        <v>102</v>
      </c>
      <c r="I112" s="25" t="s">
        <v>94</v>
      </c>
      <c r="J112" s="30" t="s">
        <v>112</v>
      </c>
      <c r="K112" s="12" t="s">
        <v>94</v>
      </c>
      <c r="L112" s="21"/>
      <c r="M112" s="16" t="s">
        <v>111</v>
      </c>
      <c r="N112" s="51" t="s">
        <v>112</v>
      </c>
      <c r="O112" s="22"/>
      <c r="P112" s="22"/>
    </row>
    <row r="113" spans="1:16" x14ac:dyDescent="0.25">
      <c r="A113" s="49" t="s">
        <v>56</v>
      </c>
      <c r="B113" s="9"/>
      <c r="C113" s="42">
        <v>37926</v>
      </c>
      <c r="D113" s="42">
        <v>37926</v>
      </c>
      <c r="E113" s="5">
        <f t="shared" si="2"/>
        <v>39021</v>
      </c>
      <c r="F113" s="32" t="s">
        <v>59</v>
      </c>
      <c r="I113" s="25" t="s">
        <v>19</v>
      </c>
      <c r="J113" s="13" t="s">
        <v>16</v>
      </c>
      <c r="K113" s="13" t="s">
        <v>16</v>
      </c>
      <c r="L113" s="21"/>
      <c r="M113" s="17" t="s">
        <v>19</v>
      </c>
      <c r="N113" s="50"/>
      <c r="O113" s="22"/>
      <c r="P113" s="22"/>
    </row>
    <row r="114" spans="1:16" x14ac:dyDescent="0.25">
      <c r="A114" s="49" t="s">
        <v>60</v>
      </c>
      <c r="B114" s="9"/>
      <c r="C114" s="42">
        <v>37987</v>
      </c>
      <c r="D114" s="42">
        <v>37987</v>
      </c>
      <c r="E114" s="5">
        <f t="shared" si="2"/>
        <v>39082</v>
      </c>
      <c r="F114" s="32" t="s">
        <v>59</v>
      </c>
      <c r="I114" s="25" t="s">
        <v>19</v>
      </c>
      <c r="J114" s="13" t="s">
        <v>16</v>
      </c>
      <c r="K114" s="13" t="s">
        <v>16</v>
      </c>
      <c r="L114" s="21"/>
      <c r="M114" s="17" t="s">
        <v>19</v>
      </c>
      <c r="N114" s="50"/>
      <c r="O114" s="22"/>
      <c r="P114" s="22"/>
    </row>
    <row r="115" spans="1:16" x14ac:dyDescent="0.25">
      <c r="A115" s="49" t="s">
        <v>296</v>
      </c>
      <c r="B115" s="9"/>
      <c r="C115" s="42">
        <v>37196</v>
      </c>
      <c r="D115" s="42">
        <v>37196</v>
      </c>
      <c r="E115" s="5">
        <f t="shared" si="2"/>
        <v>38291</v>
      </c>
      <c r="F115" s="32" t="s">
        <v>102</v>
      </c>
      <c r="I115" s="25" t="s">
        <v>83</v>
      </c>
      <c r="J115" s="25" t="s">
        <v>83</v>
      </c>
      <c r="K115" s="12" t="s">
        <v>83</v>
      </c>
      <c r="L115" s="21"/>
      <c r="M115" s="17" t="s">
        <v>83</v>
      </c>
      <c r="N115" s="50"/>
      <c r="O115" s="22"/>
      <c r="P115" s="22"/>
    </row>
    <row r="116" spans="1:16" x14ac:dyDescent="0.25">
      <c r="A116" s="49" t="s">
        <v>298</v>
      </c>
      <c r="B116" s="8" t="s">
        <v>113</v>
      </c>
      <c r="C116" s="42">
        <v>42309</v>
      </c>
      <c r="D116" s="42">
        <v>42309</v>
      </c>
      <c r="E116" s="5">
        <f t="shared" si="2"/>
        <v>43404</v>
      </c>
      <c r="F116" s="32"/>
      <c r="I116" s="25" t="s">
        <v>19</v>
      </c>
      <c r="J116" s="25" t="s">
        <v>19</v>
      </c>
      <c r="K116" s="12" t="s">
        <v>19</v>
      </c>
      <c r="L116" s="21"/>
      <c r="M116" s="17" t="s">
        <v>19</v>
      </c>
      <c r="N116" s="50"/>
      <c r="O116" s="22"/>
      <c r="P116" s="22"/>
    </row>
    <row r="117" spans="1:16" x14ac:dyDescent="0.25">
      <c r="A117" s="49" t="s">
        <v>300</v>
      </c>
      <c r="B117" s="9"/>
      <c r="C117" s="42">
        <v>37530</v>
      </c>
      <c r="D117" s="42">
        <v>37530</v>
      </c>
      <c r="E117" s="5">
        <f t="shared" si="2"/>
        <v>38625</v>
      </c>
      <c r="F117" s="32" t="s">
        <v>102</v>
      </c>
      <c r="I117" s="25" t="s">
        <v>94</v>
      </c>
      <c r="J117" s="26" t="s">
        <v>90</v>
      </c>
      <c r="K117" s="12" t="s">
        <v>94</v>
      </c>
      <c r="L117" s="21"/>
      <c r="M117" s="18" t="s">
        <v>90</v>
      </c>
      <c r="N117" s="50"/>
      <c r="O117" s="22"/>
      <c r="P117" s="22"/>
    </row>
    <row r="118" spans="1:16" x14ac:dyDescent="0.25">
      <c r="A118" s="49" t="s">
        <v>302</v>
      </c>
      <c r="B118" s="8" t="s">
        <v>91</v>
      </c>
      <c r="C118" s="42">
        <v>42917</v>
      </c>
      <c r="D118" s="42">
        <v>42917</v>
      </c>
      <c r="E118" s="5">
        <f t="shared" si="2"/>
        <v>44012</v>
      </c>
      <c r="F118" s="32"/>
      <c r="I118" s="25" t="s">
        <v>19</v>
      </c>
      <c r="J118" s="25" t="s">
        <v>19</v>
      </c>
      <c r="K118" s="12" t="s">
        <v>19</v>
      </c>
      <c r="L118" s="21"/>
      <c r="M118" s="17" t="s">
        <v>19</v>
      </c>
      <c r="N118" s="50"/>
      <c r="O118" s="22"/>
      <c r="P118" s="22"/>
    </row>
    <row r="119" spans="1:16" x14ac:dyDescent="0.25">
      <c r="A119" s="49" t="s">
        <v>62</v>
      </c>
      <c r="B119" s="9"/>
      <c r="C119" s="42">
        <v>37043</v>
      </c>
      <c r="D119" s="42">
        <v>37043</v>
      </c>
      <c r="E119" s="5">
        <f t="shared" si="2"/>
        <v>38138</v>
      </c>
      <c r="F119" s="32"/>
      <c r="I119" s="25" t="s">
        <v>19</v>
      </c>
      <c r="J119" s="27" t="s">
        <v>64</v>
      </c>
      <c r="K119" s="13" t="s">
        <v>64</v>
      </c>
      <c r="L119" s="21"/>
      <c r="M119" s="17" t="s">
        <v>19</v>
      </c>
      <c r="N119" s="50"/>
      <c r="O119" s="22"/>
      <c r="P119" s="22"/>
    </row>
    <row r="120" spans="1:16" x14ac:dyDescent="0.25">
      <c r="A120" s="49" t="s">
        <v>65</v>
      </c>
      <c r="B120" s="9"/>
      <c r="C120" s="42">
        <v>36586</v>
      </c>
      <c r="D120" s="42">
        <v>36586</v>
      </c>
      <c r="E120" s="5">
        <f t="shared" si="2"/>
        <v>37681</v>
      </c>
      <c r="F120" s="32" t="s">
        <v>22</v>
      </c>
      <c r="I120" s="25" t="s">
        <v>19</v>
      </c>
      <c r="J120" s="27" t="s">
        <v>23</v>
      </c>
      <c r="K120" s="13" t="s">
        <v>23</v>
      </c>
      <c r="L120" s="21"/>
      <c r="M120" s="17" t="s">
        <v>19</v>
      </c>
      <c r="N120" s="50"/>
      <c r="O120" s="22"/>
      <c r="P120" s="22"/>
    </row>
    <row r="121" spans="1:16" x14ac:dyDescent="0.25">
      <c r="A121" s="49" t="s">
        <v>67</v>
      </c>
      <c r="B121" s="9"/>
      <c r="C121" s="42">
        <v>36039</v>
      </c>
      <c r="D121" s="42">
        <v>36039</v>
      </c>
      <c r="E121" s="5">
        <f t="shared" si="2"/>
        <v>37134</v>
      </c>
      <c r="F121" s="32" t="s">
        <v>59</v>
      </c>
      <c r="I121" s="25" t="s">
        <v>19</v>
      </c>
      <c r="J121" s="27" t="s">
        <v>16</v>
      </c>
      <c r="K121" s="13" t="s">
        <v>16</v>
      </c>
      <c r="L121" s="21"/>
      <c r="M121" s="17" t="s">
        <v>19</v>
      </c>
      <c r="N121" s="50"/>
      <c r="O121" s="22"/>
      <c r="P121" s="22"/>
    </row>
    <row r="122" spans="1:16" x14ac:dyDescent="0.25">
      <c r="A122" s="49" t="s">
        <v>69</v>
      </c>
      <c r="B122" s="9"/>
      <c r="C122" s="42">
        <v>36008</v>
      </c>
      <c r="D122" s="42">
        <v>36008</v>
      </c>
      <c r="E122" s="5">
        <f t="shared" si="2"/>
        <v>37103</v>
      </c>
      <c r="F122" s="32"/>
      <c r="I122" s="25" t="s">
        <v>19</v>
      </c>
      <c r="J122" s="27" t="s">
        <v>64</v>
      </c>
      <c r="K122" s="13" t="s">
        <v>64</v>
      </c>
      <c r="L122" s="21"/>
      <c r="M122" s="17" t="s">
        <v>19</v>
      </c>
      <c r="N122" s="50"/>
      <c r="O122" s="22"/>
      <c r="P122" s="22"/>
    </row>
    <row r="123" spans="1:16" x14ac:dyDescent="0.25">
      <c r="A123" s="49" t="s">
        <v>71</v>
      </c>
      <c r="B123" s="9"/>
      <c r="C123" s="42">
        <v>36100</v>
      </c>
      <c r="D123" s="42">
        <v>36100</v>
      </c>
      <c r="E123" s="5">
        <f t="shared" si="2"/>
        <v>37195</v>
      </c>
      <c r="F123" s="32" t="s">
        <v>59</v>
      </c>
      <c r="I123" s="25" t="s">
        <v>19</v>
      </c>
      <c r="J123" s="27" t="s">
        <v>64</v>
      </c>
      <c r="K123" s="13" t="s">
        <v>64</v>
      </c>
      <c r="L123" s="21"/>
      <c r="M123" s="17" t="s">
        <v>19</v>
      </c>
      <c r="N123" s="50"/>
      <c r="O123" s="22"/>
      <c r="P123" s="22"/>
    </row>
    <row r="124" spans="1:16" x14ac:dyDescent="0.25">
      <c r="A124" s="49" t="s">
        <v>72</v>
      </c>
      <c r="B124" s="9"/>
      <c r="C124" s="42">
        <v>36100</v>
      </c>
      <c r="D124" s="42">
        <v>36100</v>
      </c>
      <c r="E124" s="5">
        <f t="shared" si="2"/>
        <v>37195</v>
      </c>
      <c r="F124" s="32" t="s">
        <v>59</v>
      </c>
      <c r="I124" s="25" t="s">
        <v>19</v>
      </c>
      <c r="J124" s="27" t="s">
        <v>64</v>
      </c>
      <c r="K124" s="13" t="s">
        <v>64</v>
      </c>
      <c r="L124" s="21"/>
      <c r="M124" s="17" t="s">
        <v>19</v>
      </c>
      <c r="N124" s="50"/>
      <c r="O124" s="22"/>
      <c r="P124" s="22"/>
    </row>
    <row r="125" spans="1:16" x14ac:dyDescent="0.25">
      <c r="A125" s="49" t="s">
        <v>304</v>
      </c>
      <c r="B125" s="8" t="s">
        <v>91</v>
      </c>
      <c r="C125" s="42">
        <v>43466</v>
      </c>
      <c r="D125" s="42">
        <v>43466</v>
      </c>
      <c r="E125" s="5">
        <f t="shared" si="2"/>
        <v>44561</v>
      </c>
      <c r="F125" s="32"/>
      <c r="I125" s="25" t="s">
        <v>19</v>
      </c>
      <c r="J125" s="25" t="s">
        <v>19</v>
      </c>
      <c r="K125" s="12" t="s">
        <v>19</v>
      </c>
      <c r="L125" s="21"/>
      <c r="M125" s="17" t="s">
        <v>19</v>
      </c>
      <c r="N125" s="50"/>
      <c r="O125" s="22"/>
      <c r="P125" s="22"/>
    </row>
    <row r="126" spans="1:16" x14ac:dyDescent="0.25">
      <c r="A126" s="49" t="s">
        <v>306</v>
      </c>
      <c r="B126" s="9"/>
      <c r="C126" s="42">
        <v>36495</v>
      </c>
      <c r="D126" s="42">
        <v>36495</v>
      </c>
      <c r="E126" s="5">
        <f t="shared" si="2"/>
        <v>37590</v>
      </c>
      <c r="F126" s="32"/>
      <c r="I126" s="25" t="s">
        <v>97</v>
      </c>
      <c r="J126" s="25" t="s">
        <v>97</v>
      </c>
      <c r="K126" s="12" t="s">
        <v>97</v>
      </c>
      <c r="L126" s="21"/>
      <c r="M126" s="17" t="s">
        <v>97</v>
      </c>
      <c r="N126" s="50"/>
      <c r="O126" s="22"/>
      <c r="P126" s="22"/>
    </row>
    <row r="127" spans="1:16" x14ac:dyDescent="0.25">
      <c r="A127" s="49" t="s">
        <v>308</v>
      </c>
      <c r="B127" s="8" t="s">
        <v>111</v>
      </c>
      <c r="C127" s="42">
        <v>42826</v>
      </c>
      <c r="D127" s="42">
        <v>42826</v>
      </c>
      <c r="E127" s="5">
        <f t="shared" si="2"/>
        <v>43921</v>
      </c>
      <c r="F127" s="32"/>
      <c r="I127" s="25" t="s">
        <v>111</v>
      </c>
      <c r="J127" s="26" t="s">
        <v>111</v>
      </c>
      <c r="K127" s="12" t="s">
        <v>111</v>
      </c>
      <c r="L127" s="21"/>
      <c r="M127" s="16" t="s">
        <v>111</v>
      </c>
      <c r="N127" s="50"/>
      <c r="O127" s="22"/>
      <c r="P127" s="22"/>
    </row>
    <row r="128" spans="1:16" ht="30" x14ac:dyDescent="0.25">
      <c r="A128" s="49" t="s">
        <v>310</v>
      </c>
      <c r="B128" s="9"/>
      <c r="C128" s="42">
        <v>36342</v>
      </c>
      <c r="D128" s="42">
        <v>36342</v>
      </c>
      <c r="E128" s="5">
        <f t="shared" si="2"/>
        <v>37437</v>
      </c>
      <c r="F128" s="32" t="s">
        <v>117</v>
      </c>
      <c r="I128" s="25" t="s">
        <v>19</v>
      </c>
      <c r="J128" s="56" t="s">
        <v>91</v>
      </c>
      <c r="K128" s="13" t="s">
        <v>16</v>
      </c>
      <c r="L128" s="57" t="s">
        <v>91</v>
      </c>
      <c r="M128" s="17" t="s">
        <v>19</v>
      </c>
      <c r="N128" s="50"/>
      <c r="O128" s="22"/>
      <c r="P128" s="22"/>
    </row>
    <row r="129" spans="1:16" ht="30" x14ac:dyDescent="0.25">
      <c r="A129" s="49" t="s">
        <v>312</v>
      </c>
      <c r="B129" s="9"/>
      <c r="C129" s="42">
        <v>42217</v>
      </c>
      <c r="D129" s="42">
        <v>42217</v>
      </c>
      <c r="E129" s="5">
        <f t="shared" si="2"/>
        <v>43312</v>
      </c>
      <c r="F129" s="32" t="s">
        <v>117</v>
      </c>
      <c r="I129" s="25" t="s">
        <v>19</v>
      </c>
      <c r="J129" s="26" t="s">
        <v>111</v>
      </c>
      <c r="K129" s="13" t="s">
        <v>16</v>
      </c>
      <c r="L129" s="57" t="s">
        <v>91</v>
      </c>
      <c r="M129" s="18" t="s">
        <v>111</v>
      </c>
      <c r="N129" s="50"/>
      <c r="O129" s="22"/>
      <c r="P129" s="22"/>
    </row>
    <row r="130" spans="1:16" ht="30" x14ac:dyDescent="0.25">
      <c r="A130" s="49" t="s">
        <v>314</v>
      </c>
      <c r="B130" s="9"/>
      <c r="C130" s="42">
        <v>36342</v>
      </c>
      <c r="D130" s="42">
        <v>36342</v>
      </c>
      <c r="E130" s="5">
        <f t="shared" si="2"/>
        <v>37437</v>
      </c>
      <c r="F130" s="32" t="s">
        <v>117</v>
      </c>
      <c r="I130" s="25" t="s">
        <v>19</v>
      </c>
      <c r="J130" s="56" t="s">
        <v>91</v>
      </c>
      <c r="K130" s="13" t="s">
        <v>16</v>
      </c>
      <c r="L130" s="57" t="s">
        <v>91</v>
      </c>
      <c r="M130" s="17" t="s">
        <v>19</v>
      </c>
      <c r="N130" s="50"/>
      <c r="O130" s="22"/>
      <c r="P130" s="22"/>
    </row>
    <row r="131" spans="1:16" ht="30" x14ac:dyDescent="0.25">
      <c r="A131" s="49" t="s">
        <v>315</v>
      </c>
      <c r="B131" s="9"/>
      <c r="C131" s="42">
        <v>36892</v>
      </c>
      <c r="D131" s="42">
        <v>36892</v>
      </c>
      <c r="E131" s="5">
        <f t="shared" si="2"/>
        <v>37987</v>
      </c>
      <c r="F131" s="32" t="s">
        <v>117</v>
      </c>
      <c r="I131" s="25" t="s">
        <v>19</v>
      </c>
      <c r="J131" s="56" t="s">
        <v>91</v>
      </c>
      <c r="K131" s="13" t="s">
        <v>16</v>
      </c>
      <c r="L131" s="57" t="s">
        <v>91</v>
      </c>
      <c r="M131" s="17" t="s">
        <v>19</v>
      </c>
      <c r="N131" s="50"/>
      <c r="O131" s="22"/>
      <c r="P131" s="22"/>
    </row>
    <row r="132" spans="1:16" ht="30" x14ac:dyDescent="0.25">
      <c r="A132" s="49" t="s">
        <v>317</v>
      </c>
      <c r="B132" s="9"/>
      <c r="C132" s="42">
        <v>36892</v>
      </c>
      <c r="D132" s="42">
        <v>36892</v>
      </c>
      <c r="E132" s="5">
        <f t="shared" si="2"/>
        <v>37987</v>
      </c>
      <c r="F132" s="32" t="s">
        <v>117</v>
      </c>
      <c r="I132" s="25" t="s">
        <v>19</v>
      </c>
      <c r="J132" s="56" t="s">
        <v>91</v>
      </c>
      <c r="K132" s="13" t="s">
        <v>16</v>
      </c>
      <c r="L132" s="57" t="s">
        <v>91</v>
      </c>
      <c r="M132" s="17" t="s">
        <v>19</v>
      </c>
      <c r="N132" s="50"/>
      <c r="O132" s="22"/>
      <c r="P132" s="22"/>
    </row>
    <row r="133" spans="1:16" ht="30" x14ac:dyDescent="0.25">
      <c r="A133" s="49" t="s">
        <v>319</v>
      </c>
      <c r="B133" s="9"/>
      <c r="C133" s="42">
        <v>37773</v>
      </c>
      <c r="D133" s="42">
        <v>37773</v>
      </c>
      <c r="E133" s="5">
        <f t="shared" si="2"/>
        <v>38868</v>
      </c>
      <c r="F133" s="32" t="s">
        <v>117</v>
      </c>
      <c r="I133" s="25" t="s">
        <v>19</v>
      </c>
      <c r="J133" s="56" t="s">
        <v>91</v>
      </c>
      <c r="K133" s="13" t="s">
        <v>16</v>
      </c>
      <c r="L133" s="57" t="s">
        <v>91</v>
      </c>
      <c r="M133" s="17" t="s">
        <v>19</v>
      </c>
      <c r="N133" s="50"/>
      <c r="O133" s="22"/>
      <c r="P133" s="22"/>
    </row>
    <row r="134" spans="1:16" ht="30" x14ac:dyDescent="0.25">
      <c r="A134" s="49" t="s">
        <v>321</v>
      </c>
      <c r="B134" s="9"/>
      <c r="C134" s="42">
        <v>37073</v>
      </c>
      <c r="D134" s="42">
        <v>37073</v>
      </c>
      <c r="E134" s="5">
        <f t="shared" si="2"/>
        <v>38168</v>
      </c>
      <c r="F134" s="32" t="s">
        <v>117</v>
      </c>
      <c r="I134" s="25" t="s">
        <v>19</v>
      </c>
      <c r="J134" s="56" t="s">
        <v>91</v>
      </c>
      <c r="K134" s="13" t="s">
        <v>16</v>
      </c>
      <c r="L134" s="57" t="s">
        <v>91</v>
      </c>
      <c r="M134" s="17" t="s">
        <v>19</v>
      </c>
      <c r="N134" s="50"/>
      <c r="O134" s="22"/>
      <c r="P134" s="22"/>
    </row>
    <row r="135" spans="1:16" ht="30" x14ac:dyDescent="0.25">
      <c r="A135" s="49" t="s">
        <v>323</v>
      </c>
      <c r="B135" s="9"/>
      <c r="C135" s="42">
        <v>36892</v>
      </c>
      <c r="D135" s="42">
        <v>36892</v>
      </c>
      <c r="E135" s="5">
        <f t="shared" si="2"/>
        <v>37987</v>
      </c>
      <c r="F135" s="32" t="s">
        <v>117</v>
      </c>
      <c r="I135" s="25" t="s">
        <v>19</v>
      </c>
      <c r="J135" s="56" t="s">
        <v>91</v>
      </c>
      <c r="K135" s="13" t="s">
        <v>16</v>
      </c>
      <c r="L135" s="57" t="s">
        <v>91</v>
      </c>
      <c r="M135" s="17" t="s">
        <v>19</v>
      </c>
      <c r="N135" s="50"/>
      <c r="O135" s="22"/>
      <c r="P135" s="22"/>
    </row>
    <row r="136" spans="1:16" ht="30" x14ac:dyDescent="0.25">
      <c r="A136" s="49" t="s">
        <v>325</v>
      </c>
      <c r="B136" s="9"/>
      <c r="C136" s="42">
        <v>36892</v>
      </c>
      <c r="D136" s="42">
        <v>36892</v>
      </c>
      <c r="E136" s="5">
        <f t="shared" ref="E136:E199" si="3">D136+1095</f>
        <v>37987</v>
      </c>
      <c r="F136" s="32" t="s">
        <v>117</v>
      </c>
      <c r="I136" s="25" t="s">
        <v>19</v>
      </c>
      <c r="J136" s="56" t="s">
        <v>91</v>
      </c>
      <c r="K136" s="13" t="s">
        <v>16</v>
      </c>
      <c r="L136" s="57" t="s">
        <v>91</v>
      </c>
      <c r="M136" s="17" t="s">
        <v>19</v>
      </c>
      <c r="N136" s="50"/>
      <c r="O136" s="22"/>
      <c r="P136" s="22"/>
    </row>
    <row r="137" spans="1:16" ht="30" x14ac:dyDescent="0.25">
      <c r="A137" s="49" t="s">
        <v>327</v>
      </c>
      <c r="B137" s="9"/>
      <c r="C137" s="42">
        <v>36342</v>
      </c>
      <c r="D137" s="42">
        <v>36342</v>
      </c>
      <c r="E137" s="5">
        <f t="shared" si="3"/>
        <v>37437</v>
      </c>
      <c r="F137" s="32" t="s">
        <v>117</v>
      </c>
      <c r="I137" s="25" t="s">
        <v>19</v>
      </c>
      <c r="J137" s="26" t="s">
        <v>90</v>
      </c>
      <c r="K137" s="13" t="s">
        <v>16</v>
      </c>
      <c r="L137" s="58" t="s">
        <v>91</v>
      </c>
      <c r="M137" s="18" t="s">
        <v>90</v>
      </c>
      <c r="N137" s="50"/>
      <c r="O137" s="22"/>
      <c r="P137" s="22"/>
    </row>
    <row r="138" spans="1:16" ht="30" x14ac:dyDescent="0.25">
      <c r="A138" s="49" t="s">
        <v>329</v>
      </c>
      <c r="B138" s="9"/>
      <c r="C138" s="42">
        <v>37226</v>
      </c>
      <c r="D138" s="42">
        <v>37226</v>
      </c>
      <c r="E138" s="5">
        <f t="shared" si="3"/>
        <v>38321</v>
      </c>
      <c r="F138" s="32" t="s">
        <v>117</v>
      </c>
      <c r="I138" s="25" t="s">
        <v>19</v>
      </c>
      <c r="J138" s="26" t="s">
        <v>90</v>
      </c>
      <c r="K138" s="13" t="s">
        <v>16</v>
      </c>
      <c r="L138" s="58" t="s">
        <v>91</v>
      </c>
      <c r="M138" s="18" t="s">
        <v>90</v>
      </c>
      <c r="N138" s="50"/>
      <c r="O138" s="22"/>
      <c r="P138" s="22"/>
    </row>
    <row r="139" spans="1:16" ht="30" x14ac:dyDescent="0.25">
      <c r="A139" s="49" t="s">
        <v>331</v>
      </c>
      <c r="B139" s="9"/>
      <c r="C139" s="42">
        <v>38838</v>
      </c>
      <c r="D139" s="42">
        <v>38838</v>
      </c>
      <c r="E139" s="5">
        <f t="shared" si="3"/>
        <v>39933</v>
      </c>
      <c r="F139" s="32" t="s">
        <v>117</v>
      </c>
      <c r="I139" s="25" t="s">
        <v>19</v>
      </c>
      <c r="J139" s="56" t="s">
        <v>91</v>
      </c>
      <c r="K139" s="13" t="s">
        <v>16</v>
      </c>
      <c r="L139" s="57" t="s">
        <v>91</v>
      </c>
      <c r="M139" s="17" t="s">
        <v>19</v>
      </c>
      <c r="N139" s="50"/>
      <c r="O139" s="22"/>
      <c r="P139" s="22"/>
    </row>
    <row r="140" spans="1:16" ht="30" x14ac:dyDescent="0.25">
      <c r="A140" s="49" t="s">
        <v>333</v>
      </c>
      <c r="B140" s="9"/>
      <c r="C140" s="42">
        <v>36892</v>
      </c>
      <c r="D140" s="42">
        <v>36892</v>
      </c>
      <c r="E140" s="5">
        <f t="shared" si="3"/>
        <v>37987</v>
      </c>
      <c r="F140" s="32" t="s">
        <v>117</v>
      </c>
      <c r="I140" s="25" t="s">
        <v>19</v>
      </c>
      <c r="J140" s="56" t="s">
        <v>91</v>
      </c>
      <c r="K140" s="13" t="s">
        <v>16</v>
      </c>
      <c r="L140" s="57" t="s">
        <v>91</v>
      </c>
      <c r="M140" s="17" t="s">
        <v>19</v>
      </c>
      <c r="N140" s="50"/>
      <c r="O140" s="22"/>
      <c r="P140" s="22"/>
    </row>
    <row r="141" spans="1:16" ht="30" x14ac:dyDescent="0.25">
      <c r="A141" s="49" t="s">
        <v>335</v>
      </c>
      <c r="B141" s="9"/>
      <c r="C141" s="42">
        <v>36892</v>
      </c>
      <c r="D141" s="42">
        <v>36892</v>
      </c>
      <c r="E141" s="5">
        <f t="shared" si="3"/>
        <v>37987</v>
      </c>
      <c r="F141" s="32" t="s">
        <v>117</v>
      </c>
      <c r="I141" s="25" t="s">
        <v>19</v>
      </c>
      <c r="J141" s="56" t="s">
        <v>91</v>
      </c>
      <c r="K141" s="13" t="s">
        <v>16</v>
      </c>
      <c r="L141" s="57" t="s">
        <v>91</v>
      </c>
      <c r="M141" s="17" t="s">
        <v>19</v>
      </c>
      <c r="N141" s="50"/>
      <c r="O141" s="22"/>
      <c r="P141" s="22"/>
    </row>
    <row r="142" spans="1:16" ht="30" x14ac:dyDescent="0.25">
      <c r="A142" s="49" t="s">
        <v>337</v>
      </c>
      <c r="B142" s="9"/>
      <c r="C142" s="42">
        <v>36892</v>
      </c>
      <c r="D142" s="42">
        <v>36892</v>
      </c>
      <c r="E142" s="5">
        <f t="shared" si="3"/>
        <v>37987</v>
      </c>
      <c r="F142" s="32" t="s">
        <v>117</v>
      </c>
      <c r="I142" s="25" t="s">
        <v>19</v>
      </c>
      <c r="J142" s="56" t="s">
        <v>91</v>
      </c>
      <c r="K142" s="13" t="s">
        <v>16</v>
      </c>
      <c r="L142" s="57" t="s">
        <v>91</v>
      </c>
      <c r="M142" s="17" t="s">
        <v>19</v>
      </c>
      <c r="N142" s="50"/>
      <c r="O142" s="22"/>
      <c r="P142" s="22"/>
    </row>
    <row r="143" spans="1:16" ht="30" x14ac:dyDescent="0.25">
      <c r="A143" s="49" t="s">
        <v>339</v>
      </c>
      <c r="B143" s="9"/>
      <c r="C143" s="42">
        <v>36342</v>
      </c>
      <c r="D143" s="42">
        <v>36342</v>
      </c>
      <c r="E143" s="5">
        <f t="shared" si="3"/>
        <v>37437</v>
      </c>
      <c r="F143" s="32" t="s">
        <v>117</v>
      </c>
      <c r="I143" s="25" t="s">
        <v>19</v>
      </c>
      <c r="J143" s="56" t="s">
        <v>91</v>
      </c>
      <c r="K143" s="13" t="s">
        <v>16</v>
      </c>
      <c r="L143" s="57" t="s">
        <v>91</v>
      </c>
      <c r="M143" s="17" t="s">
        <v>19</v>
      </c>
      <c r="N143" s="50"/>
      <c r="O143" s="22"/>
      <c r="P143" s="22"/>
    </row>
    <row r="144" spans="1:16" ht="30" x14ac:dyDescent="0.25">
      <c r="A144" s="49" t="s">
        <v>341</v>
      </c>
      <c r="B144" s="9"/>
      <c r="C144" s="42">
        <v>36892</v>
      </c>
      <c r="D144" s="42">
        <v>36892</v>
      </c>
      <c r="E144" s="5">
        <f t="shared" si="3"/>
        <v>37987</v>
      </c>
      <c r="F144" s="32" t="s">
        <v>117</v>
      </c>
      <c r="I144" s="25" t="s">
        <v>19</v>
      </c>
      <c r="J144" s="56" t="s">
        <v>91</v>
      </c>
      <c r="K144" s="13" t="s">
        <v>16</v>
      </c>
      <c r="L144" s="57" t="s">
        <v>91</v>
      </c>
      <c r="M144" s="17" t="s">
        <v>19</v>
      </c>
      <c r="N144" s="50"/>
      <c r="O144" s="22"/>
      <c r="P144" s="22"/>
    </row>
    <row r="145" spans="1:16" ht="30" x14ac:dyDescent="0.25">
      <c r="A145" s="49" t="s">
        <v>343</v>
      </c>
      <c r="B145" s="9"/>
      <c r="C145" s="42">
        <v>36892</v>
      </c>
      <c r="D145" s="42">
        <v>36892</v>
      </c>
      <c r="E145" s="5">
        <f t="shared" si="3"/>
        <v>37987</v>
      </c>
      <c r="F145" s="32" t="s">
        <v>117</v>
      </c>
      <c r="I145" s="25" t="s">
        <v>19</v>
      </c>
      <c r="J145" s="56" t="s">
        <v>91</v>
      </c>
      <c r="K145" s="13" t="s">
        <v>16</v>
      </c>
      <c r="L145" s="57" t="s">
        <v>91</v>
      </c>
      <c r="M145" s="17" t="s">
        <v>19</v>
      </c>
      <c r="N145" s="50"/>
      <c r="O145" s="22"/>
      <c r="P145" s="22"/>
    </row>
    <row r="146" spans="1:16" ht="30" x14ac:dyDescent="0.25">
      <c r="A146" s="49" t="s">
        <v>345</v>
      </c>
      <c r="B146" s="9"/>
      <c r="C146" s="42">
        <v>36342</v>
      </c>
      <c r="D146" s="42">
        <v>36342</v>
      </c>
      <c r="E146" s="5">
        <f t="shared" si="3"/>
        <v>37437</v>
      </c>
      <c r="F146" s="32" t="s">
        <v>117</v>
      </c>
      <c r="I146" s="25" t="s">
        <v>19</v>
      </c>
      <c r="J146" s="56" t="s">
        <v>91</v>
      </c>
      <c r="K146" s="13" t="s">
        <v>16</v>
      </c>
      <c r="L146" s="57" t="s">
        <v>91</v>
      </c>
      <c r="M146" s="17" t="s">
        <v>19</v>
      </c>
      <c r="N146" s="50"/>
      <c r="O146" s="22"/>
      <c r="P146" s="22"/>
    </row>
    <row r="147" spans="1:16" ht="30" x14ac:dyDescent="0.25">
      <c r="A147" s="49" t="s">
        <v>347</v>
      </c>
      <c r="B147" s="9"/>
      <c r="C147" s="42">
        <v>36342</v>
      </c>
      <c r="D147" s="42">
        <v>36342</v>
      </c>
      <c r="E147" s="5">
        <f t="shared" si="3"/>
        <v>37437</v>
      </c>
      <c r="F147" s="32" t="s">
        <v>117</v>
      </c>
      <c r="I147" s="25" t="s">
        <v>19</v>
      </c>
      <c r="J147" s="56" t="s">
        <v>91</v>
      </c>
      <c r="K147" s="13" t="s">
        <v>16</v>
      </c>
      <c r="L147" s="57" t="s">
        <v>91</v>
      </c>
      <c r="M147" s="17" t="s">
        <v>19</v>
      </c>
      <c r="N147" s="50"/>
      <c r="O147" s="22"/>
      <c r="P147" s="22"/>
    </row>
    <row r="148" spans="1:16" ht="30" x14ac:dyDescent="0.25">
      <c r="A148" s="49" t="s">
        <v>349</v>
      </c>
      <c r="B148" s="9"/>
      <c r="C148" s="42">
        <v>37773</v>
      </c>
      <c r="D148" s="42">
        <v>37773</v>
      </c>
      <c r="E148" s="5">
        <f t="shared" si="3"/>
        <v>38868</v>
      </c>
      <c r="F148" s="32" t="s">
        <v>117</v>
      </c>
      <c r="I148" s="25" t="s">
        <v>19</v>
      </c>
      <c r="J148" s="56" t="s">
        <v>91</v>
      </c>
      <c r="K148" s="13" t="s">
        <v>16</v>
      </c>
      <c r="L148" s="57" t="s">
        <v>91</v>
      </c>
      <c r="M148" s="17" t="s">
        <v>19</v>
      </c>
      <c r="N148" s="50"/>
      <c r="O148" s="22"/>
      <c r="P148" s="22"/>
    </row>
    <row r="149" spans="1:16" ht="30" x14ac:dyDescent="0.25">
      <c r="A149" s="49" t="s">
        <v>351</v>
      </c>
      <c r="B149" s="9"/>
      <c r="C149" s="42">
        <v>42217</v>
      </c>
      <c r="D149" s="42">
        <v>42217</v>
      </c>
      <c r="E149" s="5">
        <f t="shared" si="3"/>
        <v>43312</v>
      </c>
      <c r="F149" s="32" t="s">
        <v>117</v>
      </c>
      <c r="I149" s="25" t="s">
        <v>19</v>
      </c>
      <c r="J149" s="56" t="s">
        <v>91</v>
      </c>
      <c r="K149" s="13" t="s">
        <v>16</v>
      </c>
      <c r="L149" s="57" t="s">
        <v>91</v>
      </c>
      <c r="M149" s="17" t="s">
        <v>19</v>
      </c>
      <c r="N149" s="50"/>
      <c r="O149" s="22"/>
      <c r="P149" s="22"/>
    </row>
    <row r="150" spans="1:16" ht="30" x14ac:dyDescent="0.25">
      <c r="A150" s="49" t="s">
        <v>353</v>
      </c>
      <c r="B150" s="9"/>
      <c r="C150" s="42">
        <v>36892</v>
      </c>
      <c r="D150" s="42">
        <v>36892</v>
      </c>
      <c r="E150" s="5">
        <f t="shared" si="3"/>
        <v>37987</v>
      </c>
      <c r="F150" s="32" t="s">
        <v>117</v>
      </c>
      <c r="I150" s="25" t="s">
        <v>19</v>
      </c>
      <c r="J150" s="56" t="s">
        <v>91</v>
      </c>
      <c r="K150" s="13" t="s">
        <v>16</v>
      </c>
      <c r="L150" s="57" t="s">
        <v>91</v>
      </c>
      <c r="M150" s="17" t="s">
        <v>19</v>
      </c>
      <c r="N150" s="50"/>
      <c r="O150" s="22"/>
      <c r="P150" s="22"/>
    </row>
    <row r="151" spans="1:16" ht="30" x14ac:dyDescent="0.25">
      <c r="A151" s="49" t="s">
        <v>355</v>
      </c>
      <c r="B151" s="9"/>
      <c r="C151" s="42">
        <v>42186</v>
      </c>
      <c r="D151" s="42">
        <v>42186</v>
      </c>
      <c r="E151" s="5">
        <f t="shared" si="3"/>
        <v>43281</v>
      </c>
      <c r="F151" s="32" t="s">
        <v>117</v>
      </c>
      <c r="I151" s="25" t="s">
        <v>19</v>
      </c>
      <c r="J151" s="56" t="s">
        <v>91</v>
      </c>
      <c r="K151" s="13" t="s">
        <v>16</v>
      </c>
      <c r="L151" s="57" t="s">
        <v>91</v>
      </c>
      <c r="M151" s="17" t="s">
        <v>19</v>
      </c>
      <c r="N151" s="50"/>
      <c r="O151" s="22"/>
      <c r="P151" s="22"/>
    </row>
    <row r="152" spans="1:16" ht="30" x14ac:dyDescent="0.25">
      <c r="A152" s="49" t="s">
        <v>357</v>
      </c>
      <c r="B152" s="9"/>
      <c r="C152" s="42">
        <v>36892</v>
      </c>
      <c r="D152" s="42">
        <v>36892</v>
      </c>
      <c r="E152" s="5">
        <f t="shared" si="3"/>
        <v>37987</v>
      </c>
      <c r="F152" s="32" t="s">
        <v>117</v>
      </c>
      <c r="I152" s="25" t="s">
        <v>19</v>
      </c>
      <c r="J152" s="56" t="s">
        <v>91</v>
      </c>
      <c r="K152" s="13" t="s">
        <v>16</v>
      </c>
      <c r="L152" s="57" t="s">
        <v>91</v>
      </c>
      <c r="M152" s="17" t="s">
        <v>19</v>
      </c>
      <c r="N152" s="50"/>
      <c r="O152" s="22"/>
      <c r="P152" s="22"/>
    </row>
    <row r="153" spans="1:16" ht="30" x14ac:dyDescent="0.25">
      <c r="A153" s="49" t="s">
        <v>359</v>
      </c>
      <c r="B153" s="9"/>
      <c r="C153" s="42">
        <v>37073</v>
      </c>
      <c r="D153" s="42">
        <v>37073</v>
      </c>
      <c r="E153" s="5">
        <f t="shared" si="3"/>
        <v>38168</v>
      </c>
      <c r="F153" s="32" t="s">
        <v>117</v>
      </c>
      <c r="I153" s="25" t="s">
        <v>19</v>
      </c>
      <c r="J153" s="56" t="s">
        <v>91</v>
      </c>
      <c r="K153" s="13" t="s">
        <v>16</v>
      </c>
      <c r="L153" s="57" t="s">
        <v>91</v>
      </c>
      <c r="M153" s="17" t="s">
        <v>19</v>
      </c>
      <c r="N153" s="50"/>
      <c r="O153" s="22"/>
      <c r="P153" s="22"/>
    </row>
    <row r="154" spans="1:16" ht="30" x14ac:dyDescent="0.25">
      <c r="A154" s="49" t="s">
        <v>361</v>
      </c>
      <c r="B154" s="9"/>
      <c r="C154" s="42">
        <v>36892</v>
      </c>
      <c r="D154" s="42">
        <v>36892</v>
      </c>
      <c r="E154" s="5">
        <f t="shared" si="3"/>
        <v>37987</v>
      </c>
      <c r="F154" s="32" t="s">
        <v>117</v>
      </c>
      <c r="I154" s="25" t="s">
        <v>19</v>
      </c>
      <c r="J154" s="56" t="s">
        <v>91</v>
      </c>
      <c r="K154" s="13" t="s">
        <v>16</v>
      </c>
      <c r="L154" s="57" t="s">
        <v>91</v>
      </c>
      <c r="M154" s="17" t="s">
        <v>19</v>
      </c>
      <c r="N154" s="50"/>
      <c r="O154" s="22"/>
      <c r="P154" s="22"/>
    </row>
    <row r="155" spans="1:16" ht="30" x14ac:dyDescent="0.25">
      <c r="A155" s="49" t="s">
        <v>363</v>
      </c>
      <c r="B155" s="9"/>
      <c r="C155" s="42">
        <v>37773</v>
      </c>
      <c r="D155" s="42">
        <v>37773</v>
      </c>
      <c r="E155" s="5">
        <f t="shared" si="3"/>
        <v>38868</v>
      </c>
      <c r="F155" s="32" t="s">
        <v>117</v>
      </c>
      <c r="I155" s="25" t="s">
        <v>19</v>
      </c>
      <c r="J155" s="56" t="s">
        <v>91</v>
      </c>
      <c r="K155" s="13" t="s">
        <v>16</v>
      </c>
      <c r="L155" s="57" t="s">
        <v>91</v>
      </c>
      <c r="M155" s="17" t="s">
        <v>19</v>
      </c>
      <c r="N155" s="50"/>
      <c r="O155" s="22"/>
      <c r="P155" s="22"/>
    </row>
    <row r="156" spans="1:16" ht="30" x14ac:dyDescent="0.25">
      <c r="A156" s="49" t="s">
        <v>365</v>
      </c>
      <c r="B156" s="9"/>
      <c r="C156" s="42">
        <v>36892</v>
      </c>
      <c r="D156" s="42">
        <v>36892</v>
      </c>
      <c r="E156" s="5">
        <f t="shared" si="3"/>
        <v>37987</v>
      </c>
      <c r="F156" s="32" t="s">
        <v>117</v>
      </c>
      <c r="I156" s="25" t="s">
        <v>19</v>
      </c>
      <c r="J156" s="56" t="s">
        <v>91</v>
      </c>
      <c r="K156" s="13" t="s">
        <v>16</v>
      </c>
      <c r="L156" s="57" t="s">
        <v>91</v>
      </c>
      <c r="M156" s="17" t="s">
        <v>19</v>
      </c>
      <c r="N156" s="50"/>
      <c r="O156" s="22"/>
      <c r="P156" s="22"/>
    </row>
    <row r="157" spans="1:16" ht="30" x14ac:dyDescent="0.25">
      <c r="A157" s="49" t="s">
        <v>367</v>
      </c>
      <c r="B157" s="9"/>
      <c r="C157" s="42">
        <v>36892</v>
      </c>
      <c r="D157" s="42">
        <v>36892</v>
      </c>
      <c r="E157" s="5">
        <f t="shared" si="3"/>
        <v>37987</v>
      </c>
      <c r="F157" s="32" t="s">
        <v>117</v>
      </c>
      <c r="I157" s="25" t="s">
        <v>19</v>
      </c>
      <c r="J157" s="56" t="s">
        <v>91</v>
      </c>
      <c r="K157" s="13" t="s">
        <v>16</v>
      </c>
      <c r="L157" s="57" t="s">
        <v>91</v>
      </c>
      <c r="M157" s="17" t="s">
        <v>19</v>
      </c>
      <c r="N157" s="50"/>
      <c r="O157" s="22"/>
      <c r="P157" s="22"/>
    </row>
    <row r="158" spans="1:16" ht="30" x14ac:dyDescent="0.25">
      <c r="A158" s="49" t="s">
        <v>369</v>
      </c>
      <c r="B158" s="9"/>
      <c r="C158" s="42">
        <v>36342</v>
      </c>
      <c r="D158" s="42">
        <v>36342</v>
      </c>
      <c r="E158" s="5">
        <f t="shared" si="3"/>
        <v>37437</v>
      </c>
      <c r="F158" s="32" t="s">
        <v>117</v>
      </c>
      <c r="I158" s="25" t="s">
        <v>19</v>
      </c>
      <c r="J158" s="56" t="s">
        <v>91</v>
      </c>
      <c r="K158" s="13" t="s">
        <v>16</v>
      </c>
      <c r="L158" s="57" t="s">
        <v>91</v>
      </c>
      <c r="M158" s="17" t="s">
        <v>19</v>
      </c>
      <c r="N158" s="50"/>
      <c r="O158" s="22"/>
      <c r="P158" s="22"/>
    </row>
    <row r="159" spans="1:16" ht="30" x14ac:dyDescent="0.25">
      <c r="A159" s="49" t="s">
        <v>371</v>
      </c>
      <c r="B159" s="9"/>
      <c r="C159" s="42">
        <v>36892</v>
      </c>
      <c r="D159" s="42">
        <v>36892</v>
      </c>
      <c r="E159" s="5">
        <f t="shared" si="3"/>
        <v>37987</v>
      </c>
      <c r="F159" s="32" t="s">
        <v>117</v>
      </c>
      <c r="I159" s="25" t="s">
        <v>19</v>
      </c>
      <c r="J159" s="56" t="s">
        <v>91</v>
      </c>
      <c r="K159" s="13" t="s">
        <v>16</v>
      </c>
      <c r="L159" s="57" t="s">
        <v>91</v>
      </c>
      <c r="M159" s="17" t="s">
        <v>19</v>
      </c>
      <c r="N159" s="50"/>
      <c r="O159" s="22"/>
      <c r="P159" s="22"/>
    </row>
    <row r="160" spans="1:16" ht="30" x14ac:dyDescent="0.25">
      <c r="A160" s="49" t="s">
        <v>373</v>
      </c>
      <c r="B160" s="9"/>
      <c r="C160" s="42">
        <v>37073</v>
      </c>
      <c r="D160" s="42">
        <v>37073</v>
      </c>
      <c r="E160" s="5">
        <f t="shared" si="3"/>
        <v>38168</v>
      </c>
      <c r="F160" s="32" t="s">
        <v>117</v>
      </c>
      <c r="I160" s="25" t="s">
        <v>19</v>
      </c>
      <c r="J160" s="56" t="s">
        <v>91</v>
      </c>
      <c r="K160" s="13" t="s">
        <v>16</v>
      </c>
      <c r="L160" s="57" t="s">
        <v>91</v>
      </c>
      <c r="M160" s="17" t="s">
        <v>19</v>
      </c>
      <c r="N160" s="50"/>
      <c r="O160" s="22"/>
      <c r="P160" s="22"/>
    </row>
    <row r="161" spans="1:16" ht="30" x14ac:dyDescent="0.25">
      <c r="A161" s="49" t="s">
        <v>375</v>
      </c>
      <c r="B161" s="9"/>
      <c r="C161" s="42">
        <v>37073</v>
      </c>
      <c r="D161" s="42">
        <v>37073</v>
      </c>
      <c r="E161" s="5">
        <f t="shared" si="3"/>
        <v>38168</v>
      </c>
      <c r="F161" s="32" t="s">
        <v>117</v>
      </c>
      <c r="I161" s="25" t="s">
        <v>19</v>
      </c>
      <c r="J161" s="56" t="s">
        <v>91</v>
      </c>
      <c r="K161" s="13" t="s">
        <v>16</v>
      </c>
      <c r="L161" s="57" t="s">
        <v>91</v>
      </c>
      <c r="M161" s="17" t="s">
        <v>19</v>
      </c>
      <c r="N161" s="50"/>
      <c r="O161" s="22"/>
      <c r="P161" s="22"/>
    </row>
    <row r="162" spans="1:16" ht="30" x14ac:dyDescent="0.25">
      <c r="A162" s="49" t="s">
        <v>377</v>
      </c>
      <c r="B162" s="9"/>
      <c r="C162" s="42">
        <v>37073</v>
      </c>
      <c r="D162" s="42">
        <v>37073</v>
      </c>
      <c r="E162" s="5">
        <f t="shared" si="3"/>
        <v>38168</v>
      </c>
      <c r="F162" s="32" t="s">
        <v>117</v>
      </c>
      <c r="I162" s="25" t="s">
        <v>19</v>
      </c>
      <c r="J162" s="56" t="s">
        <v>91</v>
      </c>
      <c r="K162" s="13" t="s">
        <v>16</v>
      </c>
      <c r="L162" s="57" t="s">
        <v>91</v>
      </c>
      <c r="M162" s="17" t="s">
        <v>19</v>
      </c>
      <c r="N162" s="50"/>
      <c r="O162" s="22"/>
      <c r="P162" s="22"/>
    </row>
    <row r="163" spans="1:16" ht="30" x14ac:dyDescent="0.25">
      <c r="A163" s="49" t="s">
        <v>379</v>
      </c>
      <c r="B163" s="9"/>
      <c r="C163" s="42">
        <v>37073</v>
      </c>
      <c r="D163" s="42">
        <v>37073</v>
      </c>
      <c r="E163" s="5">
        <f t="shared" si="3"/>
        <v>38168</v>
      </c>
      <c r="F163" s="32" t="s">
        <v>117</v>
      </c>
      <c r="I163" s="25" t="s">
        <v>19</v>
      </c>
      <c r="J163" s="56" t="s">
        <v>91</v>
      </c>
      <c r="K163" s="13" t="s">
        <v>16</v>
      </c>
      <c r="L163" s="57" t="s">
        <v>91</v>
      </c>
      <c r="M163" s="17" t="s">
        <v>19</v>
      </c>
      <c r="N163" s="50"/>
      <c r="O163" s="22"/>
      <c r="P163" s="22"/>
    </row>
    <row r="164" spans="1:16" ht="30" x14ac:dyDescent="0.25">
      <c r="A164" s="49" t="s">
        <v>381</v>
      </c>
      <c r="B164" s="9"/>
      <c r="C164" s="42">
        <v>37073</v>
      </c>
      <c r="D164" s="42">
        <v>37073</v>
      </c>
      <c r="E164" s="5">
        <f t="shared" si="3"/>
        <v>38168</v>
      </c>
      <c r="F164" s="32" t="s">
        <v>117</v>
      </c>
      <c r="I164" s="25" t="s">
        <v>19</v>
      </c>
      <c r="J164" s="56" t="s">
        <v>91</v>
      </c>
      <c r="K164" s="13" t="s">
        <v>16</v>
      </c>
      <c r="L164" s="57" t="s">
        <v>91</v>
      </c>
      <c r="M164" s="17" t="s">
        <v>19</v>
      </c>
      <c r="N164" s="50"/>
      <c r="O164" s="22"/>
      <c r="P164" s="22"/>
    </row>
    <row r="165" spans="1:16" ht="30" x14ac:dyDescent="0.25">
      <c r="A165" s="49" t="s">
        <v>382</v>
      </c>
      <c r="B165" s="9"/>
      <c r="C165" s="42">
        <v>37073</v>
      </c>
      <c r="D165" s="42">
        <v>37073</v>
      </c>
      <c r="E165" s="5">
        <f t="shared" si="3"/>
        <v>38168</v>
      </c>
      <c r="F165" s="32" t="s">
        <v>117</v>
      </c>
      <c r="I165" s="25" t="s">
        <v>19</v>
      </c>
      <c r="J165" s="56" t="s">
        <v>91</v>
      </c>
      <c r="K165" s="13" t="s">
        <v>16</v>
      </c>
      <c r="L165" s="57" t="s">
        <v>91</v>
      </c>
      <c r="M165" s="17" t="s">
        <v>19</v>
      </c>
      <c r="N165" s="50"/>
      <c r="O165" s="22"/>
      <c r="P165" s="22"/>
    </row>
    <row r="166" spans="1:16" ht="30" x14ac:dyDescent="0.25">
      <c r="A166" s="49" t="s">
        <v>384</v>
      </c>
      <c r="B166" s="9"/>
      <c r="C166" s="42">
        <v>37073</v>
      </c>
      <c r="D166" s="42">
        <v>37073</v>
      </c>
      <c r="E166" s="5">
        <f t="shared" si="3"/>
        <v>38168</v>
      </c>
      <c r="F166" s="32" t="s">
        <v>117</v>
      </c>
      <c r="I166" s="25" t="s">
        <v>19</v>
      </c>
      <c r="J166" s="56" t="s">
        <v>91</v>
      </c>
      <c r="K166" s="13" t="s">
        <v>16</v>
      </c>
      <c r="L166" s="57" t="s">
        <v>91</v>
      </c>
      <c r="M166" s="17" t="s">
        <v>19</v>
      </c>
      <c r="N166" s="50"/>
      <c r="O166" s="22"/>
      <c r="P166" s="22"/>
    </row>
    <row r="167" spans="1:16" ht="30" x14ac:dyDescent="0.25">
      <c r="A167" s="49" t="s">
        <v>386</v>
      </c>
      <c r="B167" s="9"/>
      <c r="C167" s="42">
        <v>37073</v>
      </c>
      <c r="D167" s="42">
        <v>37073</v>
      </c>
      <c r="E167" s="5">
        <f t="shared" si="3"/>
        <v>38168</v>
      </c>
      <c r="F167" s="32" t="s">
        <v>117</v>
      </c>
      <c r="I167" s="25" t="s">
        <v>19</v>
      </c>
      <c r="J167" s="56" t="s">
        <v>91</v>
      </c>
      <c r="K167" s="13" t="s">
        <v>16</v>
      </c>
      <c r="L167" s="57" t="s">
        <v>91</v>
      </c>
      <c r="M167" s="17" t="s">
        <v>19</v>
      </c>
      <c r="N167" s="50"/>
      <c r="O167" s="22"/>
      <c r="P167" s="22"/>
    </row>
    <row r="168" spans="1:16" ht="30" x14ac:dyDescent="0.25">
      <c r="A168" s="49" t="s">
        <v>388</v>
      </c>
      <c r="B168" s="9"/>
      <c r="C168" s="42">
        <v>36342</v>
      </c>
      <c r="D168" s="42">
        <v>36342</v>
      </c>
      <c r="E168" s="5">
        <f t="shared" si="3"/>
        <v>37437</v>
      </c>
      <c r="F168" s="32" t="s">
        <v>117</v>
      </c>
      <c r="I168" s="25" t="s">
        <v>19</v>
      </c>
      <c r="J168" s="56" t="s">
        <v>91</v>
      </c>
      <c r="K168" s="13" t="s">
        <v>16</v>
      </c>
      <c r="L168" s="57" t="s">
        <v>91</v>
      </c>
      <c r="M168" s="17" t="s">
        <v>19</v>
      </c>
      <c r="N168" s="50"/>
      <c r="O168" s="22"/>
      <c r="P168" s="22"/>
    </row>
    <row r="169" spans="1:16" ht="30" x14ac:dyDescent="0.25">
      <c r="A169" s="49" t="s">
        <v>390</v>
      </c>
      <c r="B169" s="9"/>
      <c r="C169" s="42">
        <v>36892</v>
      </c>
      <c r="D169" s="42">
        <v>36892</v>
      </c>
      <c r="E169" s="5">
        <f t="shared" si="3"/>
        <v>37987</v>
      </c>
      <c r="F169" s="32" t="s">
        <v>117</v>
      </c>
      <c r="I169" s="25" t="s">
        <v>19</v>
      </c>
      <c r="J169" s="56" t="s">
        <v>91</v>
      </c>
      <c r="K169" s="13" t="s">
        <v>16</v>
      </c>
      <c r="L169" s="57" t="s">
        <v>91</v>
      </c>
      <c r="M169" s="17" t="s">
        <v>19</v>
      </c>
      <c r="N169" s="50"/>
      <c r="O169" s="22"/>
      <c r="P169" s="22"/>
    </row>
    <row r="170" spans="1:16" ht="30" x14ac:dyDescent="0.25">
      <c r="A170" s="49" t="s">
        <v>392</v>
      </c>
      <c r="B170" s="9"/>
      <c r="C170" s="42">
        <v>37073</v>
      </c>
      <c r="D170" s="42">
        <v>37073</v>
      </c>
      <c r="E170" s="5">
        <f t="shared" si="3"/>
        <v>38168</v>
      </c>
      <c r="F170" s="32" t="s">
        <v>117</v>
      </c>
      <c r="I170" s="25" t="s">
        <v>19</v>
      </c>
      <c r="J170" s="56" t="s">
        <v>91</v>
      </c>
      <c r="K170" s="13" t="s">
        <v>16</v>
      </c>
      <c r="L170" s="57" t="s">
        <v>91</v>
      </c>
      <c r="M170" s="17" t="s">
        <v>19</v>
      </c>
      <c r="N170" s="50"/>
      <c r="O170" s="22"/>
      <c r="P170" s="22"/>
    </row>
    <row r="171" spans="1:16" ht="30" x14ac:dyDescent="0.25">
      <c r="A171" s="49" t="s">
        <v>394</v>
      </c>
      <c r="B171" s="9"/>
      <c r="C171" s="42">
        <v>37073</v>
      </c>
      <c r="D171" s="42">
        <v>37073</v>
      </c>
      <c r="E171" s="5">
        <f t="shared" si="3"/>
        <v>38168</v>
      </c>
      <c r="F171" s="32" t="s">
        <v>117</v>
      </c>
      <c r="I171" s="25" t="s">
        <v>19</v>
      </c>
      <c r="J171" s="56" t="s">
        <v>91</v>
      </c>
      <c r="K171" s="13" t="s">
        <v>16</v>
      </c>
      <c r="L171" s="57" t="s">
        <v>91</v>
      </c>
      <c r="M171" s="17" t="s">
        <v>19</v>
      </c>
      <c r="N171" s="50"/>
      <c r="O171" s="22"/>
      <c r="P171" s="22"/>
    </row>
    <row r="172" spans="1:16" ht="30" x14ac:dyDescent="0.25">
      <c r="A172" s="49" t="s">
        <v>396</v>
      </c>
      <c r="B172" s="9"/>
      <c r="C172" s="42">
        <v>37073</v>
      </c>
      <c r="D172" s="42">
        <v>37073</v>
      </c>
      <c r="E172" s="5">
        <f t="shared" si="3"/>
        <v>38168</v>
      </c>
      <c r="F172" s="32" t="s">
        <v>117</v>
      </c>
      <c r="I172" s="25" t="s">
        <v>19</v>
      </c>
      <c r="J172" s="56" t="s">
        <v>91</v>
      </c>
      <c r="K172" s="13" t="s">
        <v>16</v>
      </c>
      <c r="L172" s="57" t="s">
        <v>91</v>
      </c>
      <c r="M172" s="17" t="s">
        <v>19</v>
      </c>
      <c r="N172" s="50"/>
      <c r="O172" s="22"/>
      <c r="P172" s="22"/>
    </row>
    <row r="173" spans="1:16" ht="30" x14ac:dyDescent="0.25">
      <c r="A173" s="49" t="s">
        <v>398</v>
      </c>
      <c r="B173" s="9"/>
      <c r="C173" s="42">
        <v>37073</v>
      </c>
      <c r="D173" s="42">
        <v>37073</v>
      </c>
      <c r="E173" s="5">
        <f t="shared" si="3"/>
        <v>38168</v>
      </c>
      <c r="F173" s="32" t="s">
        <v>117</v>
      </c>
      <c r="I173" s="25" t="s">
        <v>19</v>
      </c>
      <c r="J173" s="56" t="s">
        <v>91</v>
      </c>
      <c r="K173" s="13" t="s">
        <v>16</v>
      </c>
      <c r="L173" s="57" t="s">
        <v>91</v>
      </c>
      <c r="M173" s="17" t="s">
        <v>19</v>
      </c>
      <c r="N173" s="50"/>
      <c r="O173" s="22"/>
      <c r="P173" s="22"/>
    </row>
    <row r="174" spans="1:16" ht="30" x14ac:dyDescent="0.25">
      <c r="A174" s="49" t="s">
        <v>400</v>
      </c>
      <c r="B174" s="9"/>
      <c r="C174" s="42">
        <v>37073</v>
      </c>
      <c r="D174" s="42">
        <v>37073</v>
      </c>
      <c r="E174" s="5">
        <f t="shared" si="3"/>
        <v>38168</v>
      </c>
      <c r="F174" s="32" t="s">
        <v>117</v>
      </c>
      <c r="I174" s="25" t="s">
        <v>19</v>
      </c>
      <c r="J174" s="56" t="s">
        <v>91</v>
      </c>
      <c r="K174" s="13" t="s">
        <v>16</v>
      </c>
      <c r="L174" s="57" t="s">
        <v>91</v>
      </c>
      <c r="M174" s="17" t="s">
        <v>19</v>
      </c>
      <c r="N174" s="50"/>
      <c r="O174" s="22"/>
      <c r="P174" s="22"/>
    </row>
    <row r="175" spans="1:16" ht="30" x14ac:dyDescent="0.25">
      <c r="A175" s="49" t="s">
        <v>402</v>
      </c>
      <c r="B175" s="9"/>
      <c r="C175" s="42">
        <v>36892</v>
      </c>
      <c r="D175" s="42">
        <v>36892</v>
      </c>
      <c r="E175" s="5">
        <f t="shared" si="3"/>
        <v>37987</v>
      </c>
      <c r="F175" s="32" t="s">
        <v>117</v>
      </c>
      <c r="I175" s="25" t="s">
        <v>19</v>
      </c>
      <c r="J175" s="56" t="s">
        <v>91</v>
      </c>
      <c r="K175" s="13" t="s">
        <v>16</v>
      </c>
      <c r="L175" s="57" t="s">
        <v>91</v>
      </c>
      <c r="M175" s="17" t="s">
        <v>19</v>
      </c>
      <c r="N175" s="50"/>
      <c r="O175" s="22"/>
      <c r="P175" s="22"/>
    </row>
    <row r="176" spans="1:16" ht="30" x14ac:dyDescent="0.25">
      <c r="A176" s="49" t="s">
        <v>404</v>
      </c>
      <c r="B176" s="9"/>
      <c r="C176" s="42">
        <v>36342</v>
      </c>
      <c r="D176" s="42">
        <v>36342</v>
      </c>
      <c r="E176" s="5">
        <f t="shared" si="3"/>
        <v>37437</v>
      </c>
      <c r="F176" s="32" t="s">
        <v>117</v>
      </c>
      <c r="I176" s="25" t="s">
        <v>19</v>
      </c>
      <c r="J176" s="56" t="s">
        <v>91</v>
      </c>
      <c r="K176" s="13" t="s">
        <v>16</v>
      </c>
      <c r="L176" s="57" t="s">
        <v>91</v>
      </c>
      <c r="M176" s="17" t="s">
        <v>19</v>
      </c>
      <c r="N176" s="50"/>
      <c r="O176" s="22"/>
      <c r="P176" s="22"/>
    </row>
    <row r="177" spans="1:16" ht="30" x14ac:dyDescent="0.25">
      <c r="A177" s="49" t="s">
        <v>406</v>
      </c>
      <c r="B177" s="9"/>
      <c r="C177" s="42">
        <v>36892</v>
      </c>
      <c r="D177" s="42">
        <v>36892</v>
      </c>
      <c r="E177" s="5">
        <f t="shared" si="3"/>
        <v>37987</v>
      </c>
      <c r="F177" s="32" t="s">
        <v>117</v>
      </c>
      <c r="I177" s="25" t="s">
        <v>19</v>
      </c>
      <c r="J177" s="56" t="s">
        <v>91</v>
      </c>
      <c r="K177" s="13" t="s">
        <v>16</v>
      </c>
      <c r="L177" s="57" t="s">
        <v>91</v>
      </c>
      <c r="M177" s="17" t="s">
        <v>19</v>
      </c>
      <c r="N177" s="50"/>
      <c r="O177" s="22"/>
      <c r="P177" s="22"/>
    </row>
    <row r="178" spans="1:16" ht="30" x14ac:dyDescent="0.25">
      <c r="A178" s="49" t="s">
        <v>408</v>
      </c>
      <c r="B178" s="9"/>
      <c r="C178" s="42">
        <v>37073</v>
      </c>
      <c r="D178" s="42">
        <v>37073</v>
      </c>
      <c r="E178" s="5">
        <f t="shared" si="3"/>
        <v>38168</v>
      </c>
      <c r="F178" s="32" t="s">
        <v>117</v>
      </c>
      <c r="I178" s="25" t="s">
        <v>19</v>
      </c>
      <c r="J178" s="30" t="s">
        <v>112</v>
      </c>
      <c r="K178" s="13" t="s">
        <v>16</v>
      </c>
      <c r="L178" s="57" t="s">
        <v>91</v>
      </c>
      <c r="M178" s="19" t="s">
        <v>111</v>
      </c>
      <c r="N178" s="51" t="s">
        <v>112</v>
      </c>
      <c r="O178" s="22"/>
      <c r="P178" s="22"/>
    </row>
    <row r="179" spans="1:16" ht="30" x14ac:dyDescent="0.25">
      <c r="A179" s="49" t="s">
        <v>410</v>
      </c>
      <c r="B179" s="9"/>
      <c r="C179" s="42">
        <v>37530</v>
      </c>
      <c r="D179" s="42">
        <v>37530</v>
      </c>
      <c r="E179" s="5">
        <f t="shared" si="3"/>
        <v>38625</v>
      </c>
      <c r="F179" s="32" t="s">
        <v>117</v>
      </c>
      <c r="I179" s="25" t="s">
        <v>19</v>
      </c>
      <c r="J179" s="56" t="s">
        <v>91</v>
      </c>
      <c r="K179" s="13" t="s">
        <v>16</v>
      </c>
      <c r="L179" s="57" t="s">
        <v>91</v>
      </c>
      <c r="M179" s="17" t="s">
        <v>19</v>
      </c>
      <c r="N179" s="50"/>
      <c r="O179" s="22"/>
      <c r="P179" s="22"/>
    </row>
    <row r="180" spans="1:16" ht="30" x14ac:dyDescent="0.25">
      <c r="A180" s="49" t="s">
        <v>412</v>
      </c>
      <c r="B180" s="9"/>
      <c r="C180" s="42">
        <v>37073</v>
      </c>
      <c r="D180" s="42">
        <v>37073</v>
      </c>
      <c r="E180" s="5">
        <f t="shared" si="3"/>
        <v>38168</v>
      </c>
      <c r="F180" s="32" t="s">
        <v>117</v>
      </c>
      <c r="I180" s="25" t="s">
        <v>19</v>
      </c>
      <c r="J180" s="56" t="s">
        <v>91</v>
      </c>
      <c r="K180" s="13" t="s">
        <v>16</v>
      </c>
      <c r="L180" s="57" t="s">
        <v>91</v>
      </c>
      <c r="M180" s="17" t="s">
        <v>19</v>
      </c>
      <c r="N180" s="50"/>
      <c r="O180" s="22"/>
      <c r="P180" s="22"/>
    </row>
    <row r="181" spans="1:16" ht="30" x14ac:dyDescent="0.25">
      <c r="A181" s="49" t="s">
        <v>414</v>
      </c>
      <c r="B181" s="9"/>
      <c r="C181" s="42">
        <v>37073</v>
      </c>
      <c r="D181" s="42">
        <v>37073</v>
      </c>
      <c r="E181" s="5">
        <f t="shared" si="3"/>
        <v>38168</v>
      </c>
      <c r="F181" s="32" t="s">
        <v>117</v>
      </c>
      <c r="I181" s="25" t="s">
        <v>19</v>
      </c>
      <c r="J181" s="56" t="s">
        <v>91</v>
      </c>
      <c r="K181" s="13" t="s">
        <v>16</v>
      </c>
      <c r="L181" s="57" t="s">
        <v>91</v>
      </c>
      <c r="M181" s="17" t="s">
        <v>19</v>
      </c>
      <c r="N181" s="50"/>
      <c r="O181" s="22"/>
      <c r="P181" s="22"/>
    </row>
    <row r="182" spans="1:16" ht="30" x14ac:dyDescent="0.25">
      <c r="A182" s="49" t="s">
        <v>416</v>
      </c>
      <c r="B182" s="9"/>
      <c r="C182" s="42">
        <v>38838</v>
      </c>
      <c r="D182" s="42">
        <v>38838</v>
      </c>
      <c r="E182" s="5">
        <f t="shared" si="3"/>
        <v>39933</v>
      </c>
      <c r="F182" s="32" t="s">
        <v>117</v>
      </c>
      <c r="I182" s="25" t="s">
        <v>19</v>
      </c>
      <c r="J182" s="56" t="s">
        <v>91</v>
      </c>
      <c r="K182" s="13" t="s">
        <v>16</v>
      </c>
      <c r="L182" s="57" t="s">
        <v>91</v>
      </c>
      <c r="M182" s="17" t="s">
        <v>19</v>
      </c>
      <c r="N182" s="50"/>
      <c r="O182" s="22"/>
      <c r="P182" s="22"/>
    </row>
    <row r="183" spans="1:16" ht="30" x14ac:dyDescent="0.25">
      <c r="A183" s="49" t="s">
        <v>418</v>
      </c>
      <c r="B183" s="9"/>
      <c r="C183" s="42">
        <v>37530</v>
      </c>
      <c r="D183" s="42">
        <v>37530</v>
      </c>
      <c r="E183" s="5">
        <f t="shared" si="3"/>
        <v>38625</v>
      </c>
      <c r="F183" s="32" t="s">
        <v>117</v>
      </c>
      <c r="I183" s="25" t="s">
        <v>19</v>
      </c>
      <c r="J183" s="26" t="s">
        <v>90</v>
      </c>
      <c r="K183" s="13" t="s">
        <v>16</v>
      </c>
      <c r="L183" s="57" t="s">
        <v>91</v>
      </c>
      <c r="M183" s="18" t="s">
        <v>90</v>
      </c>
      <c r="N183" s="51" t="s">
        <v>118</v>
      </c>
      <c r="O183" s="22"/>
      <c r="P183" s="22"/>
    </row>
    <row r="184" spans="1:16" ht="30" x14ac:dyDescent="0.25">
      <c r="A184" s="49" t="s">
        <v>420</v>
      </c>
      <c r="B184" s="9"/>
      <c r="C184" s="42">
        <v>36892</v>
      </c>
      <c r="D184" s="42">
        <v>36892</v>
      </c>
      <c r="E184" s="5">
        <f t="shared" si="3"/>
        <v>37987</v>
      </c>
      <c r="F184" s="32" t="s">
        <v>117</v>
      </c>
      <c r="I184" s="25" t="s">
        <v>19</v>
      </c>
      <c r="J184" s="56" t="s">
        <v>91</v>
      </c>
      <c r="K184" s="13" t="s">
        <v>16</v>
      </c>
      <c r="L184" s="57" t="s">
        <v>91</v>
      </c>
      <c r="M184" s="17" t="s">
        <v>19</v>
      </c>
      <c r="N184" s="50"/>
      <c r="O184" s="22"/>
      <c r="P184" s="22"/>
    </row>
    <row r="185" spans="1:16" ht="30" x14ac:dyDescent="0.25">
      <c r="A185" s="49" t="s">
        <v>422</v>
      </c>
      <c r="B185" s="9"/>
      <c r="C185" s="42">
        <v>37530</v>
      </c>
      <c r="D185" s="42">
        <v>37530</v>
      </c>
      <c r="E185" s="5">
        <f t="shared" si="3"/>
        <v>38625</v>
      </c>
      <c r="F185" s="32" t="s">
        <v>117</v>
      </c>
      <c r="I185" s="25" t="s">
        <v>19</v>
      </c>
      <c r="J185" s="56" t="s">
        <v>91</v>
      </c>
      <c r="K185" s="13" t="s">
        <v>16</v>
      </c>
      <c r="L185" s="57" t="s">
        <v>91</v>
      </c>
      <c r="M185" s="17" t="s">
        <v>19</v>
      </c>
      <c r="N185" s="50"/>
      <c r="O185" s="22"/>
      <c r="P185" s="22"/>
    </row>
    <row r="186" spans="1:16" ht="30" x14ac:dyDescent="0.25">
      <c r="A186" s="49" t="s">
        <v>424</v>
      </c>
      <c r="B186" s="9"/>
      <c r="C186" s="42">
        <v>37530</v>
      </c>
      <c r="D186" s="42">
        <v>37530</v>
      </c>
      <c r="E186" s="5">
        <f t="shared" si="3"/>
        <v>38625</v>
      </c>
      <c r="F186" s="32" t="s">
        <v>117</v>
      </c>
      <c r="I186" s="25" t="s">
        <v>19</v>
      </c>
      <c r="J186" s="56" t="s">
        <v>91</v>
      </c>
      <c r="K186" s="13" t="s">
        <v>16</v>
      </c>
      <c r="L186" s="57" t="s">
        <v>91</v>
      </c>
      <c r="M186" s="17" t="s">
        <v>19</v>
      </c>
      <c r="N186" s="50"/>
      <c r="O186" s="22"/>
      <c r="P186" s="22"/>
    </row>
    <row r="187" spans="1:16" ht="30" x14ac:dyDescent="0.25">
      <c r="A187" s="49" t="s">
        <v>426</v>
      </c>
      <c r="B187" s="9"/>
      <c r="C187" s="42">
        <v>37073</v>
      </c>
      <c r="D187" s="42">
        <v>37073</v>
      </c>
      <c r="E187" s="5">
        <f t="shared" si="3"/>
        <v>38168</v>
      </c>
      <c r="F187" s="32" t="s">
        <v>117</v>
      </c>
      <c r="I187" s="25" t="s">
        <v>19</v>
      </c>
      <c r="J187" s="56" t="s">
        <v>91</v>
      </c>
      <c r="K187" s="13" t="s">
        <v>16</v>
      </c>
      <c r="L187" s="57" t="s">
        <v>91</v>
      </c>
      <c r="M187" s="17" t="s">
        <v>19</v>
      </c>
      <c r="N187" s="50"/>
      <c r="O187" s="22"/>
      <c r="P187" s="22"/>
    </row>
    <row r="188" spans="1:16" ht="30" x14ac:dyDescent="0.25">
      <c r="A188" s="49" t="s">
        <v>428</v>
      </c>
      <c r="B188" s="9"/>
      <c r="C188" s="42">
        <v>37073</v>
      </c>
      <c r="D188" s="42">
        <v>37073</v>
      </c>
      <c r="E188" s="5">
        <f t="shared" si="3"/>
        <v>38168</v>
      </c>
      <c r="F188" s="32" t="s">
        <v>117</v>
      </c>
      <c r="I188" s="25" t="s">
        <v>19</v>
      </c>
      <c r="J188" s="56" t="s">
        <v>91</v>
      </c>
      <c r="K188" s="13" t="s">
        <v>16</v>
      </c>
      <c r="L188" s="57" t="s">
        <v>91</v>
      </c>
      <c r="M188" s="17" t="s">
        <v>19</v>
      </c>
      <c r="N188" s="50"/>
      <c r="O188" s="22"/>
      <c r="P188" s="22"/>
    </row>
    <row r="189" spans="1:16" ht="30" x14ac:dyDescent="0.25">
      <c r="A189" s="49" t="s">
        <v>429</v>
      </c>
      <c r="B189" s="9"/>
      <c r="C189" s="42">
        <v>37073</v>
      </c>
      <c r="D189" s="42">
        <v>37073</v>
      </c>
      <c r="E189" s="5">
        <f t="shared" si="3"/>
        <v>38168</v>
      </c>
      <c r="F189" s="32" t="s">
        <v>117</v>
      </c>
      <c r="I189" s="25" t="s">
        <v>19</v>
      </c>
      <c r="J189" s="56" t="s">
        <v>91</v>
      </c>
      <c r="K189" s="13" t="s">
        <v>16</v>
      </c>
      <c r="L189" s="57" t="s">
        <v>91</v>
      </c>
      <c r="M189" s="17" t="s">
        <v>19</v>
      </c>
      <c r="N189" s="50"/>
      <c r="O189" s="22"/>
      <c r="P189" s="22"/>
    </row>
    <row r="190" spans="1:16" ht="30" x14ac:dyDescent="0.25">
      <c r="A190" s="49" t="s">
        <v>430</v>
      </c>
      <c r="B190" s="9"/>
      <c r="C190" s="42" t="s">
        <v>471</v>
      </c>
      <c r="D190" s="42" t="s">
        <v>471</v>
      </c>
      <c r="E190" s="5">
        <f t="shared" si="3"/>
        <v>38625</v>
      </c>
      <c r="F190" s="32" t="s">
        <v>117</v>
      </c>
      <c r="I190" s="25" t="s">
        <v>19</v>
      </c>
      <c r="J190" s="56" t="s">
        <v>91</v>
      </c>
      <c r="K190" s="13" t="s">
        <v>16</v>
      </c>
      <c r="L190" s="57" t="s">
        <v>91</v>
      </c>
      <c r="M190" s="17" t="s">
        <v>19</v>
      </c>
      <c r="N190" s="50"/>
      <c r="O190" s="22"/>
      <c r="P190" s="22"/>
    </row>
    <row r="191" spans="1:16" ht="30" x14ac:dyDescent="0.25">
      <c r="A191" s="49" t="s">
        <v>432</v>
      </c>
      <c r="B191" s="9"/>
      <c r="C191" s="42">
        <v>37530</v>
      </c>
      <c r="D191" s="42">
        <v>37530</v>
      </c>
      <c r="E191" s="5">
        <f t="shared" si="3"/>
        <v>38625</v>
      </c>
      <c r="F191" s="32" t="s">
        <v>117</v>
      </c>
      <c r="I191" s="25" t="s">
        <v>19</v>
      </c>
      <c r="J191" s="56" t="s">
        <v>91</v>
      </c>
      <c r="K191" s="13" t="s">
        <v>16</v>
      </c>
      <c r="L191" s="57" t="s">
        <v>91</v>
      </c>
      <c r="M191" s="17" t="s">
        <v>19</v>
      </c>
      <c r="N191" s="50"/>
      <c r="O191" s="22"/>
      <c r="P191" s="22"/>
    </row>
    <row r="192" spans="1:16" ht="30" x14ac:dyDescent="0.25">
      <c r="A192" s="49" t="s">
        <v>433</v>
      </c>
      <c r="B192" s="9"/>
      <c r="C192" s="42">
        <v>37530</v>
      </c>
      <c r="D192" s="42">
        <v>37530</v>
      </c>
      <c r="E192" s="5">
        <f t="shared" si="3"/>
        <v>38625</v>
      </c>
      <c r="F192" s="32" t="s">
        <v>117</v>
      </c>
      <c r="I192" s="25" t="s">
        <v>19</v>
      </c>
      <c r="J192" s="56" t="s">
        <v>91</v>
      </c>
      <c r="K192" s="13" t="s">
        <v>16</v>
      </c>
      <c r="L192" s="57" t="s">
        <v>91</v>
      </c>
      <c r="M192" s="17" t="s">
        <v>19</v>
      </c>
      <c r="N192" s="50"/>
      <c r="O192" s="22"/>
      <c r="P192" s="22"/>
    </row>
    <row r="193" spans="1:16" ht="30" x14ac:dyDescent="0.25">
      <c r="A193" s="49" t="s">
        <v>435</v>
      </c>
      <c r="B193" s="9"/>
      <c r="C193" s="42">
        <v>37530</v>
      </c>
      <c r="D193" s="42">
        <v>37530</v>
      </c>
      <c r="E193" s="5">
        <f t="shared" si="3"/>
        <v>38625</v>
      </c>
      <c r="F193" s="32" t="s">
        <v>117</v>
      </c>
      <c r="I193" s="25" t="s">
        <v>19</v>
      </c>
      <c r="J193" s="56" t="s">
        <v>91</v>
      </c>
      <c r="K193" s="13" t="s">
        <v>16</v>
      </c>
      <c r="L193" s="57" t="s">
        <v>91</v>
      </c>
      <c r="M193" s="17" t="s">
        <v>19</v>
      </c>
      <c r="N193" s="50"/>
      <c r="O193" s="22"/>
      <c r="P193" s="22"/>
    </row>
    <row r="194" spans="1:16" ht="30" x14ac:dyDescent="0.25">
      <c r="A194" s="49" t="s">
        <v>437</v>
      </c>
      <c r="B194" s="9"/>
      <c r="C194" s="42">
        <v>37530</v>
      </c>
      <c r="D194" s="42">
        <v>37530</v>
      </c>
      <c r="E194" s="5">
        <f t="shared" si="3"/>
        <v>38625</v>
      </c>
      <c r="F194" s="32" t="s">
        <v>117</v>
      </c>
      <c r="I194" s="25" t="s">
        <v>19</v>
      </c>
      <c r="J194" s="56" t="s">
        <v>91</v>
      </c>
      <c r="K194" s="13" t="s">
        <v>16</v>
      </c>
      <c r="L194" s="57" t="s">
        <v>91</v>
      </c>
      <c r="M194" s="17" t="s">
        <v>19</v>
      </c>
      <c r="N194" s="50"/>
      <c r="O194" s="22"/>
      <c r="P194" s="22"/>
    </row>
    <row r="195" spans="1:16" ht="30" x14ac:dyDescent="0.25">
      <c r="A195" s="49" t="s">
        <v>439</v>
      </c>
      <c r="B195" s="9"/>
      <c r="C195" s="42">
        <v>37530</v>
      </c>
      <c r="D195" s="42">
        <v>37530</v>
      </c>
      <c r="E195" s="5">
        <f t="shared" si="3"/>
        <v>38625</v>
      </c>
      <c r="F195" s="32" t="s">
        <v>117</v>
      </c>
      <c r="I195" s="25" t="s">
        <v>19</v>
      </c>
      <c r="J195" s="56" t="s">
        <v>91</v>
      </c>
      <c r="K195" s="13" t="s">
        <v>16</v>
      </c>
      <c r="L195" s="57" t="s">
        <v>91</v>
      </c>
      <c r="M195" s="17" t="s">
        <v>19</v>
      </c>
      <c r="N195" s="50"/>
      <c r="O195" s="22"/>
      <c r="P195" s="22"/>
    </row>
    <row r="196" spans="1:16" ht="30" x14ac:dyDescent="0.25">
      <c r="A196" s="49" t="s">
        <v>441</v>
      </c>
      <c r="B196" s="9"/>
      <c r="C196" s="42">
        <v>37073</v>
      </c>
      <c r="D196" s="42">
        <v>37073</v>
      </c>
      <c r="E196" s="5">
        <f t="shared" si="3"/>
        <v>38168</v>
      </c>
      <c r="F196" s="32" t="s">
        <v>117</v>
      </c>
      <c r="I196" s="25" t="s">
        <v>19</v>
      </c>
      <c r="J196" s="56" t="s">
        <v>91</v>
      </c>
      <c r="K196" s="13" t="s">
        <v>16</v>
      </c>
      <c r="L196" s="57" t="s">
        <v>91</v>
      </c>
      <c r="M196" s="17" t="s">
        <v>19</v>
      </c>
      <c r="N196" s="50"/>
      <c r="O196" s="22"/>
      <c r="P196" s="22"/>
    </row>
    <row r="197" spans="1:16" ht="30" x14ac:dyDescent="0.25">
      <c r="A197" s="49" t="s">
        <v>443</v>
      </c>
      <c r="B197" s="9"/>
      <c r="C197" s="42">
        <v>37073</v>
      </c>
      <c r="D197" s="42">
        <v>37073</v>
      </c>
      <c r="E197" s="5">
        <f t="shared" si="3"/>
        <v>38168</v>
      </c>
      <c r="F197" s="32" t="s">
        <v>117</v>
      </c>
      <c r="I197" s="25" t="s">
        <v>19</v>
      </c>
      <c r="J197" s="56" t="s">
        <v>91</v>
      </c>
      <c r="K197" s="13" t="s">
        <v>16</v>
      </c>
      <c r="L197" s="57" t="s">
        <v>91</v>
      </c>
      <c r="M197" s="17" t="s">
        <v>19</v>
      </c>
      <c r="N197" s="50"/>
      <c r="O197" s="22"/>
      <c r="P197" s="22"/>
    </row>
    <row r="198" spans="1:16" ht="30" x14ac:dyDescent="0.25">
      <c r="A198" s="49" t="s">
        <v>444</v>
      </c>
      <c r="B198" s="9"/>
      <c r="C198" s="42">
        <v>36342</v>
      </c>
      <c r="D198" s="42">
        <v>36342</v>
      </c>
      <c r="E198" s="5">
        <f t="shared" si="3"/>
        <v>37437</v>
      </c>
      <c r="F198" s="32" t="s">
        <v>117</v>
      </c>
      <c r="I198" s="25" t="s">
        <v>19</v>
      </c>
      <c r="J198" s="56" t="s">
        <v>91</v>
      </c>
      <c r="K198" s="13" t="s">
        <v>16</v>
      </c>
      <c r="L198" s="57" t="s">
        <v>91</v>
      </c>
      <c r="M198" s="17" t="s">
        <v>19</v>
      </c>
      <c r="N198" s="50"/>
      <c r="O198" s="22"/>
      <c r="P198" s="22"/>
    </row>
    <row r="199" spans="1:16" ht="30" x14ac:dyDescent="0.25">
      <c r="A199" s="49" t="s">
        <v>446</v>
      </c>
      <c r="B199" s="9"/>
      <c r="C199" s="42">
        <v>36892</v>
      </c>
      <c r="D199" s="42">
        <v>36892</v>
      </c>
      <c r="E199" s="5">
        <f t="shared" si="3"/>
        <v>37987</v>
      </c>
      <c r="F199" s="32" t="s">
        <v>117</v>
      </c>
      <c r="I199" s="25" t="s">
        <v>19</v>
      </c>
      <c r="J199" s="56" t="s">
        <v>91</v>
      </c>
      <c r="K199" s="13" t="s">
        <v>16</v>
      </c>
      <c r="L199" s="57" t="s">
        <v>91</v>
      </c>
      <c r="M199" s="17" t="s">
        <v>19</v>
      </c>
      <c r="N199" s="50"/>
      <c r="O199" s="22"/>
      <c r="P199" s="22"/>
    </row>
    <row r="200" spans="1:16" ht="30" x14ac:dyDescent="0.25">
      <c r="A200" s="49" t="s">
        <v>447</v>
      </c>
      <c r="B200" s="9"/>
      <c r="C200" s="42">
        <v>37073</v>
      </c>
      <c r="D200" s="42">
        <v>37073</v>
      </c>
      <c r="E200" s="5">
        <f t="shared" ref="E200:E211" si="4">D200+1095</f>
        <v>38168</v>
      </c>
      <c r="F200" s="32" t="s">
        <v>117</v>
      </c>
      <c r="I200" s="25" t="s">
        <v>19</v>
      </c>
      <c r="J200" s="56" t="s">
        <v>91</v>
      </c>
      <c r="K200" s="13" t="s">
        <v>16</v>
      </c>
      <c r="L200" s="57" t="s">
        <v>91</v>
      </c>
      <c r="M200" s="17" t="s">
        <v>19</v>
      </c>
      <c r="N200" s="50"/>
      <c r="O200" s="22"/>
      <c r="P200" s="22"/>
    </row>
    <row r="201" spans="1:16" ht="30" x14ac:dyDescent="0.25">
      <c r="A201" s="49" t="s">
        <v>448</v>
      </c>
      <c r="B201" s="9"/>
      <c r="C201" s="42">
        <v>36892</v>
      </c>
      <c r="D201" s="42">
        <v>36892</v>
      </c>
      <c r="E201" s="5">
        <f t="shared" si="4"/>
        <v>37987</v>
      </c>
      <c r="F201" s="32" t="s">
        <v>117</v>
      </c>
      <c r="I201" s="25" t="s">
        <v>19</v>
      </c>
      <c r="J201" s="56" t="s">
        <v>91</v>
      </c>
      <c r="K201" s="13" t="s">
        <v>16</v>
      </c>
      <c r="L201" s="57" t="s">
        <v>91</v>
      </c>
      <c r="M201" s="17" t="s">
        <v>19</v>
      </c>
      <c r="N201" s="50"/>
      <c r="O201" s="22"/>
      <c r="P201" s="22"/>
    </row>
    <row r="202" spans="1:16" ht="30" x14ac:dyDescent="0.25">
      <c r="A202" s="49" t="s">
        <v>450</v>
      </c>
      <c r="B202" s="9"/>
      <c r="C202" s="42">
        <v>36892</v>
      </c>
      <c r="D202" s="42">
        <v>36892</v>
      </c>
      <c r="E202" s="5">
        <f t="shared" si="4"/>
        <v>37987</v>
      </c>
      <c r="F202" s="32" t="s">
        <v>117</v>
      </c>
      <c r="I202" s="25" t="s">
        <v>19</v>
      </c>
      <c r="J202" s="56" t="s">
        <v>91</v>
      </c>
      <c r="K202" s="13" t="s">
        <v>16</v>
      </c>
      <c r="L202" s="57" t="s">
        <v>91</v>
      </c>
      <c r="M202" s="17" t="s">
        <v>19</v>
      </c>
      <c r="N202" s="50"/>
      <c r="O202" s="22"/>
      <c r="P202" s="22"/>
    </row>
    <row r="203" spans="1:16" ht="30" x14ac:dyDescent="0.25">
      <c r="A203" s="49" t="s">
        <v>452</v>
      </c>
      <c r="B203" s="9"/>
      <c r="C203" s="42">
        <v>36892</v>
      </c>
      <c r="D203" s="42">
        <v>36892</v>
      </c>
      <c r="E203" s="5">
        <f t="shared" si="4"/>
        <v>37987</v>
      </c>
      <c r="F203" s="32" t="s">
        <v>117</v>
      </c>
      <c r="I203" s="25" t="s">
        <v>19</v>
      </c>
      <c r="J203" s="56" t="s">
        <v>91</v>
      </c>
      <c r="K203" s="13" t="s">
        <v>16</v>
      </c>
      <c r="L203" s="57" t="s">
        <v>91</v>
      </c>
      <c r="M203" s="17" t="s">
        <v>19</v>
      </c>
      <c r="N203" s="50"/>
      <c r="O203" s="22"/>
      <c r="P203" s="22"/>
    </row>
    <row r="204" spans="1:16" ht="30" x14ac:dyDescent="0.25">
      <c r="A204" s="49" t="s">
        <v>454</v>
      </c>
      <c r="B204" s="9"/>
      <c r="C204" s="42">
        <v>36342</v>
      </c>
      <c r="D204" s="42">
        <v>36342</v>
      </c>
      <c r="E204" s="5">
        <f t="shared" si="4"/>
        <v>37437</v>
      </c>
      <c r="F204" s="32" t="s">
        <v>117</v>
      </c>
      <c r="I204" s="25" t="s">
        <v>19</v>
      </c>
      <c r="J204" s="56" t="s">
        <v>91</v>
      </c>
      <c r="K204" s="13" t="s">
        <v>16</v>
      </c>
      <c r="L204" s="57" t="s">
        <v>91</v>
      </c>
      <c r="M204" s="17" t="s">
        <v>19</v>
      </c>
      <c r="N204" s="50"/>
      <c r="O204" s="22"/>
      <c r="P204" s="22"/>
    </row>
    <row r="205" spans="1:16" x14ac:dyDescent="0.25">
      <c r="A205" s="49" t="s">
        <v>456</v>
      </c>
      <c r="B205" s="9"/>
      <c r="C205" s="42">
        <v>36130</v>
      </c>
      <c r="D205" s="42">
        <v>36130</v>
      </c>
      <c r="E205" s="5">
        <f t="shared" si="4"/>
        <v>37225</v>
      </c>
      <c r="F205" s="32" t="s">
        <v>76</v>
      </c>
      <c r="I205" s="25" t="s">
        <v>19</v>
      </c>
      <c r="J205" s="56" t="s">
        <v>97</v>
      </c>
      <c r="K205" s="13" t="s">
        <v>16</v>
      </c>
      <c r="L205" s="57" t="s">
        <v>97</v>
      </c>
      <c r="M205" s="17" t="s">
        <v>19</v>
      </c>
      <c r="N205" s="50"/>
      <c r="O205" s="22"/>
      <c r="P205" s="22"/>
    </row>
    <row r="206" spans="1:16" x14ac:dyDescent="0.25">
      <c r="A206" s="49" t="s">
        <v>458</v>
      </c>
      <c r="B206" s="9"/>
      <c r="C206" s="42">
        <v>36130</v>
      </c>
      <c r="D206" s="42">
        <v>36130</v>
      </c>
      <c r="E206" s="5">
        <f t="shared" si="4"/>
        <v>37225</v>
      </c>
      <c r="F206" s="32" t="s">
        <v>76</v>
      </c>
      <c r="I206" s="25" t="s">
        <v>19</v>
      </c>
      <c r="J206" s="56" t="s">
        <v>97</v>
      </c>
      <c r="K206" s="13" t="s">
        <v>16</v>
      </c>
      <c r="L206" s="57" t="s">
        <v>97</v>
      </c>
      <c r="M206" s="17" t="s">
        <v>19</v>
      </c>
      <c r="N206" s="50"/>
      <c r="O206" s="22"/>
      <c r="P206" s="22"/>
    </row>
    <row r="207" spans="1:16" x14ac:dyDescent="0.25">
      <c r="A207" s="49" t="s">
        <v>459</v>
      </c>
      <c r="B207" s="10" t="s">
        <v>120</v>
      </c>
      <c r="C207" s="42">
        <v>43160</v>
      </c>
      <c r="D207" s="42">
        <v>43160</v>
      </c>
      <c r="E207" s="5">
        <f t="shared" si="4"/>
        <v>44255</v>
      </c>
      <c r="F207" s="32"/>
      <c r="I207" s="25" t="s">
        <v>19</v>
      </c>
      <c r="J207" s="25" t="s">
        <v>19</v>
      </c>
      <c r="K207" s="12" t="s">
        <v>19</v>
      </c>
      <c r="L207" s="21"/>
      <c r="M207" s="17" t="s">
        <v>19</v>
      </c>
      <c r="N207" s="50"/>
      <c r="O207" s="22"/>
      <c r="P207" s="22"/>
    </row>
    <row r="208" spans="1:16" x14ac:dyDescent="0.25">
      <c r="A208" s="49" t="s">
        <v>461</v>
      </c>
      <c r="B208" s="9"/>
      <c r="C208" s="42">
        <v>36130</v>
      </c>
      <c r="D208" s="42">
        <v>36130</v>
      </c>
      <c r="E208" s="5">
        <f t="shared" si="4"/>
        <v>37225</v>
      </c>
      <c r="F208" s="32" t="s">
        <v>76</v>
      </c>
      <c r="I208" s="25" t="s">
        <v>16</v>
      </c>
      <c r="J208" s="56" t="s">
        <v>97</v>
      </c>
      <c r="K208" s="12" t="s">
        <v>16</v>
      </c>
      <c r="L208" s="57" t="s">
        <v>97</v>
      </c>
      <c r="M208" s="17" t="s">
        <v>16</v>
      </c>
      <c r="N208" s="50"/>
      <c r="O208" s="22"/>
      <c r="P208" s="22"/>
    </row>
    <row r="209" spans="1:16" x14ac:dyDescent="0.25">
      <c r="A209" s="49" t="s">
        <v>463</v>
      </c>
      <c r="B209" s="11"/>
      <c r="C209" s="42">
        <v>36130</v>
      </c>
      <c r="D209" s="42">
        <v>36130</v>
      </c>
      <c r="E209" s="5">
        <f t="shared" si="4"/>
        <v>37225</v>
      </c>
      <c r="F209" s="7"/>
      <c r="I209" s="25" t="s">
        <v>94</v>
      </c>
      <c r="J209" s="26" t="s">
        <v>111</v>
      </c>
      <c r="K209" s="12" t="s">
        <v>94</v>
      </c>
      <c r="L209" s="21"/>
      <c r="M209" s="18" t="s">
        <v>111</v>
      </c>
      <c r="N209" s="50"/>
      <c r="O209" s="22"/>
      <c r="P209" s="22"/>
    </row>
    <row r="210" spans="1:16" x14ac:dyDescent="0.25">
      <c r="A210" s="49" t="s">
        <v>465</v>
      </c>
      <c r="B210" s="9"/>
      <c r="C210" s="42">
        <v>36130</v>
      </c>
      <c r="D210" s="42">
        <v>36130</v>
      </c>
      <c r="E210" s="5">
        <f t="shared" si="4"/>
        <v>37225</v>
      </c>
      <c r="F210" s="32" t="s">
        <v>76</v>
      </c>
      <c r="I210" s="25" t="s">
        <v>19</v>
      </c>
      <c r="J210" s="56" t="s">
        <v>97</v>
      </c>
      <c r="K210" s="13" t="s">
        <v>16</v>
      </c>
      <c r="L210" s="57" t="s">
        <v>97</v>
      </c>
      <c r="M210" s="17" t="s">
        <v>19</v>
      </c>
      <c r="N210" s="50"/>
      <c r="O210" s="22"/>
      <c r="P210" s="22"/>
    </row>
    <row r="211" spans="1:16" ht="15.75" thickBot="1" x14ac:dyDescent="0.3">
      <c r="A211" s="49" t="s">
        <v>467</v>
      </c>
      <c r="B211" s="9"/>
      <c r="C211" s="42">
        <v>36130</v>
      </c>
      <c r="D211" s="42">
        <v>36130</v>
      </c>
      <c r="E211" s="5">
        <f t="shared" si="4"/>
        <v>37225</v>
      </c>
      <c r="F211" s="32" t="s">
        <v>76</v>
      </c>
      <c r="I211" s="33" t="s">
        <v>19</v>
      </c>
      <c r="J211" s="60" t="s">
        <v>97</v>
      </c>
      <c r="K211" s="14" t="s">
        <v>16</v>
      </c>
      <c r="L211" s="61" t="s">
        <v>97</v>
      </c>
      <c r="M211" s="20" t="s">
        <v>19</v>
      </c>
      <c r="N211" s="52"/>
      <c r="O211" s="24"/>
      <c r="P211" s="24"/>
    </row>
  </sheetData>
  <conditionalFormatting sqref="E2:E211">
    <cfRule type="cellIs" dxfId="2" priority="1" operator="greaterThan">
      <formula>$G$1</formula>
    </cfRule>
    <cfRule type="cellIs" dxfId="1" priority="2" operator="lessThan">
      <formula>$G$1</formula>
    </cfRule>
    <cfRule type="cellIs" dxfId="0" priority="3" operator="lessThan">
      <formula>$G$1</formula>
    </cfRule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I85"/>
  <sheetViews>
    <sheetView workbookViewId="0">
      <pane ySplit="2" topLeftCell="A3" activePane="bottomLeft" state="frozen"/>
      <selection pane="bottomLeft" activeCell="E77" sqref="E77"/>
    </sheetView>
  </sheetViews>
  <sheetFormatPr defaultColWidth="51.7109375" defaultRowHeight="18.75" x14ac:dyDescent="0.3"/>
  <cols>
    <col min="1" max="1" width="14.140625" style="139" bestFit="1" customWidth="1"/>
    <col min="2" max="2" width="93" bestFit="1" customWidth="1"/>
    <col min="3" max="3" width="29.28515625" style="80" bestFit="1" customWidth="1"/>
    <col min="4" max="4" width="15.7109375" style="4" bestFit="1" customWidth="1"/>
  </cols>
  <sheetData>
    <row r="1" spans="1:4" ht="51" customHeight="1" thickTop="1" thickBot="1" x14ac:dyDescent="0.3">
      <c r="A1" s="164" t="s">
        <v>568</v>
      </c>
      <c r="B1" s="165"/>
      <c r="C1" s="165"/>
      <c r="D1" s="166"/>
    </row>
    <row r="2" spans="1:4" ht="30.75" thickTop="1" x14ac:dyDescent="0.25">
      <c r="A2" s="138" t="s">
        <v>569</v>
      </c>
      <c r="B2" s="76" t="s">
        <v>570</v>
      </c>
      <c r="C2" s="76" t="s">
        <v>571</v>
      </c>
      <c r="D2" s="77" t="s">
        <v>563</v>
      </c>
    </row>
    <row r="3" spans="1:4" x14ac:dyDescent="0.3">
      <c r="A3" s="150" t="s">
        <v>475</v>
      </c>
      <c r="B3" s="79" t="s">
        <v>476</v>
      </c>
      <c r="C3" s="65" t="s">
        <v>477</v>
      </c>
      <c r="D3" s="73">
        <v>44278</v>
      </c>
    </row>
    <row r="4" spans="1:4" x14ac:dyDescent="0.3">
      <c r="A4" s="150" t="s">
        <v>478</v>
      </c>
      <c r="B4" s="79" t="s">
        <v>479</v>
      </c>
      <c r="C4" s="65" t="s">
        <v>477</v>
      </c>
      <c r="D4" s="73">
        <v>44433</v>
      </c>
    </row>
    <row r="5" spans="1:4" x14ac:dyDescent="0.3">
      <c r="A5" s="150" t="s">
        <v>480</v>
      </c>
      <c r="B5" s="79" t="s">
        <v>481</v>
      </c>
      <c r="C5" s="65" t="s">
        <v>477</v>
      </c>
      <c r="D5" s="73">
        <v>44433</v>
      </c>
    </row>
    <row r="6" spans="1:4" x14ac:dyDescent="0.3">
      <c r="A6" s="150" t="s">
        <v>482</v>
      </c>
      <c r="B6" s="79" t="s">
        <v>483</v>
      </c>
      <c r="C6" s="65" t="s">
        <v>477</v>
      </c>
      <c r="D6" s="73">
        <v>44433</v>
      </c>
    </row>
    <row r="7" spans="1:4" x14ac:dyDescent="0.3">
      <c r="A7" s="150" t="s">
        <v>484</v>
      </c>
      <c r="B7" s="79" t="s">
        <v>485</v>
      </c>
      <c r="C7" s="65" t="s">
        <v>477</v>
      </c>
      <c r="D7" s="73">
        <v>44433</v>
      </c>
    </row>
    <row r="8" spans="1:4" x14ac:dyDescent="0.3">
      <c r="A8" s="150" t="s">
        <v>486</v>
      </c>
      <c r="B8" s="79" t="s">
        <v>487</v>
      </c>
      <c r="C8" s="65" t="s">
        <v>477</v>
      </c>
      <c r="D8" s="73">
        <v>44278</v>
      </c>
    </row>
    <row r="9" spans="1:4" x14ac:dyDescent="0.3">
      <c r="A9" s="150" t="s">
        <v>488</v>
      </c>
      <c r="B9" s="79" t="s">
        <v>489</v>
      </c>
      <c r="C9" s="65" t="s">
        <v>477</v>
      </c>
      <c r="D9" s="73">
        <v>44278</v>
      </c>
    </row>
    <row r="10" spans="1:4" x14ac:dyDescent="0.3">
      <c r="A10" s="150" t="s">
        <v>490</v>
      </c>
      <c r="B10" s="79" t="s">
        <v>491</v>
      </c>
      <c r="C10" s="65" t="s">
        <v>477</v>
      </c>
      <c r="D10" s="73">
        <v>44433</v>
      </c>
    </row>
    <row r="11" spans="1:4" x14ac:dyDescent="0.3">
      <c r="A11" s="150" t="s">
        <v>492</v>
      </c>
      <c r="B11" s="79" t="s">
        <v>493</v>
      </c>
      <c r="C11" s="65" t="s">
        <v>477</v>
      </c>
      <c r="D11" s="73">
        <v>44433</v>
      </c>
    </row>
    <row r="12" spans="1:4" x14ac:dyDescent="0.3">
      <c r="A12" s="150" t="s">
        <v>494</v>
      </c>
      <c r="B12" s="79" t="s">
        <v>495</v>
      </c>
      <c r="C12" s="65" t="s">
        <v>477</v>
      </c>
      <c r="D12" s="73">
        <v>44433</v>
      </c>
    </row>
    <row r="13" spans="1:4" x14ac:dyDescent="0.3">
      <c r="A13" s="150" t="s">
        <v>496</v>
      </c>
      <c r="B13" s="79" t="s">
        <v>497</v>
      </c>
      <c r="C13" s="65" t="s">
        <v>477</v>
      </c>
      <c r="D13" s="73">
        <v>44433</v>
      </c>
    </row>
    <row r="14" spans="1:4" x14ac:dyDescent="0.3">
      <c r="A14" s="150" t="s">
        <v>498</v>
      </c>
      <c r="B14" s="79" t="s">
        <v>499</v>
      </c>
      <c r="C14" s="65" t="s">
        <v>477</v>
      </c>
      <c r="D14" s="73">
        <v>44278</v>
      </c>
    </row>
    <row r="15" spans="1:4" x14ac:dyDescent="0.3">
      <c r="A15" s="150" t="s">
        <v>500</v>
      </c>
      <c r="B15" s="79" t="s">
        <v>501</v>
      </c>
      <c r="C15" s="65" t="s">
        <v>477</v>
      </c>
      <c r="D15" s="73">
        <v>44433</v>
      </c>
    </row>
    <row r="16" spans="1:4" x14ac:dyDescent="0.3">
      <c r="A16" s="150" t="s">
        <v>502</v>
      </c>
      <c r="B16" s="79" t="s">
        <v>503</v>
      </c>
      <c r="C16" s="65" t="s">
        <v>504</v>
      </c>
      <c r="D16" s="73">
        <v>44433</v>
      </c>
    </row>
    <row r="17" spans="1:4" x14ac:dyDescent="0.3">
      <c r="A17" s="150" t="s">
        <v>505</v>
      </c>
      <c r="B17" s="79" t="s">
        <v>506</v>
      </c>
      <c r="C17" s="65" t="s">
        <v>504</v>
      </c>
      <c r="D17" s="73">
        <v>44433</v>
      </c>
    </row>
    <row r="18" spans="1:4" ht="30" x14ac:dyDescent="0.3">
      <c r="A18" s="150" t="s">
        <v>507</v>
      </c>
      <c r="B18" s="79" t="s">
        <v>508</v>
      </c>
      <c r="C18" s="65" t="s">
        <v>477</v>
      </c>
      <c r="D18" s="73">
        <v>44433</v>
      </c>
    </row>
    <row r="19" spans="1:4" ht="30" x14ac:dyDescent="0.3">
      <c r="A19" s="150" t="s">
        <v>509</v>
      </c>
      <c r="B19" s="79" t="s">
        <v>510</v>
      </c>
      <c r="C19" s="65" t="s">
        <v>477</v>
      </c>
      <c r="D19" s="73">
        <v>44433</v>
      </c>
    </row>
    <row r="20" spans="1:4" x14ac:dyDescent="0.3">
      <c r="A20" s="150" t="s">
        <v>511</v>
      </c>
      <c r="B20" s="79" t="s">
        <v>512</v>
      </c>
      <c r="C20" s="65" t="s">
        <v>477</v>
      </c>
      <c r="D20" s="73">
        <v>44433</v>
      </c>
    </row>
    <row r="21" spans="1:4" x14ac:dyDescent="0.3">
      <c r="A21" s="150" t="s">
        <v>513</v>
      </c>
      <c r="B21" s="79" t="s">
        <v>514</v>
      </c>
      <c r="C21" s="65" t="s">
        <v>477</v>
      </c>
      <c r="D21" s="73">
        <v>44433</v>
      </c>
    </row>
    <row r="22" spans="1:4" x14ac:dyDescent="0.3">
      <c r="A22" s="150" t="s">
        <v>559</v>
      </c>
      <c r="B22" s="79" t="s">
        <v>293</v>
      </c>
      <c r="C22" s="65" t="s">
        <v>111</v>
      </c>
      <c r="D22" s="73">
        <v>44434</v>
      </c>
    </row>
    <row r="23" spans="1:4" x14ac:dyDescent="0.3">
      <c r="A23" s="150" t="s">
        <v>515</v>
      </c>
      <c r="B23" s="79" t="s">
        <v>516</v>
      </c>
      <c r="C23" s="65" t="s">
        <v>477</v>
      </c>
      <c r="D23" s="73">
        <v>44433</v>
      </c>
    </row>
    <row r="24" spans="1:4" x14ac:dyDescent="0.3">
      <c r="A24" s="150" t="s">
        <v>517</v>
      </c>
      <c r="B24" s="79" t="s">
        <v>518</v>
      </c>
      <c r="C24" s="65" t="s">
        <v>477</v>
      </c>
      <c r="D24" s="73">
        <v>44433</v>
      </c>
    </row>
    <row r="25" spans="1:4" x14ac:dyDescent="0.3">
      <c r="A25" s="150" t="s">
        <v>519</v>
      </c>
      <c r="B25" s="79" t="s">
        <v>520</v>
      </c>
      <c r="C25" s="65" t="s">
        <v>477</v>
      </c>
      <c r="D25" s="73">
        <v>44433</v>
      </c>
    </row>
    <row r="26" spans="1:4" x14ac:dyDescent="0.3">
      <c r="A26" s="150" t="s">
        <v>521</v>
      </c>
      <c r="B26" s="79" t="s">
        <v>522</v>
      </c>
      <c r="C26" s="65" t="s">
        <v>477</v>
      </c>
      <c r="D26" s="73">
        <v>44433</v>
      </c>
    </row>
    <row r="27" spans="1:4" x14ac:dyDescent="0.3">
      <c r="A27" s="150" t="s">
        <v>523</v>
      </c>
      <c r="B27" s="79" t="s">
        <v>524</v>
      </c>
      <c r="C27" s="65" t="s">
        <v>477</v>
      </c>
      <c r="D27" s="73">
        <v>44433</v>
      </c>
    </row>
    <row r="28" spans="1:4" x14ac:dyDescent="0.3">
      <c r="A28" s="150" t="s">
        <v>525</v>
      </c>
      <c r="B28" s="79" t="s">
        <v>526</v>
      </c>
      <c r="C28" s="65" t="s">
        <v>477</v>
      </c>
      <c r="D28" s="73">
        <v>44433</v>
      </c>
    </row>
    <row r="29" spans="1:4" ht="30" x14ac:dyDescent="0.3">
      <c r="A29" s="150" t="s">
        <v>527</v>
      </c>
      <c r="B29" s="79" t="s">
        <v>528</v>
      </c>
      <c r="C29" s="65" t="s">
        <v>477</v>
      </c>
      <c r="D29" s="73">
        <v>44433</v>
      </c>
    </row>
    <row r="30" spans="1:4" x14ac:dyDescent="0.3">
      <c r="A30" s="150" t="s">
        <v>531</v>
      </c>
      <c r="B30" s="79" t="s">
        <v>532</v>
      </c>
      <c r="C30" s="65" t="s">
        <v>477</v>
      </c>
      <c r="D30" s="73">
        <v>44433</v>
      </c>
    </row>
    <row r="31" spans="1:4" x14ac:dyDescent="0.3">
      <c r="A31" s="150" t="s">
        <v>533</v>
      </c>
      <c r="B31" s="79" t="s">
        <v>534</v>
      </c>
      <c r="C31" s="65" t="s">
        <v>477</v>
      </c>
      <c r="D31" s="73">
        <v>44433</v>
      </c>
    </row>
    <row r="32" spans="1:4" x14ac:dyDescent="0.3">
      <c r="A32" s="150" t="s">
        <v>535</v>
      </c>
      <c r="B32" s="79" t="s">
        <v>536</v>
      </c>
      <c r="C32" s="65" t="s">
        <v>477</v>
      </c>
      <c r="D32" s="73">
        <v>44433</v>
      </c>
    </row>
    <row r="33" spans="1:9" x14ac:dyDescent="0.3">
      <c r="A33" s="150" t="s">
        <v>537</v>
      </c>
      <c r="B33" s="79" t="s">
        <v>538</v>
      </c>
      <c r="C33" s="65" t="s">
        <v>477</v>
      </c>
      <c r="D33" s="73">
        <v>44433</v>
      </c>
    </row>
    <row r="34" spans="1:9" x14ac:dyDescent="0.3">
      <c r="A34" s="150" t="s">
        <v>539</v>
      </c>
      <c r="B34" s="79" t="s">
        <v>540</v>
      </c>
      <c r="C34" s="65" t="s">
        <v>477</v>
      </c>
      <c r="D34" s="73">
        <v>44433</v>
      </c>
    </row>
    <row r="35" spans="1:9" x14ac:dyDescent="0.3">
      <c r="A35" s="150" t="s">
        <v>541</v>
      </c>
      <c r="B35" s="79" t="s">
        <v>542</v>
      </c>
      <c r="C35" s="65" t="s">
        <v>477</v>
      </c>
      <c r="D35" s="73">
        <v>44433</v>
      </c>
    </row>
    <row r="36" spans="1:9" x14ac:dyDescent="0.3">
      <c r="A36" s="150" t="s">
        <v>543</v>
      </c>
      <c r="B36" s="79" t="s">
        <v>544</v>
      </c>
      <c r="C36" s="65" t="s">
        <v>477</v>
      </c>
      <c r="D36" s="73">
        <v>44278</v>
      </c>
    </row>
    <row r="37" spans="1:9" x14ac:dyDescent="0.3">
      <c r="A37" s="150" t="s">
        <v>545</v>
      </c>
      <c r="B37" s="79" t="s">
        <v>546</v>
      </c>
      <c r="C37" s="65" t="s">
        <v>477</v>
      </c>
      <c r="D37" s="73">
        <v>44278</v>
      </c>
    </row>
    <row r="38" spans="1:9" x14ac:dyDescent="0.3">
      <c r="A38" s="150" t="s">
        <v>547</v>
      </c>
      <c r="B38" s="79" t="s">
        <v>548</v>
      </c>
      <c r="C38" s="65" t="s">
        <v>477</v>
      </c>
      <c r="D38" s="73">
        <v>44278</v>
      </c>
    </row>
    <row r="39" spans="1:9" x14ac:dyDescent="0.3">
      <c r="A39" s="150" t="s">
        <v>549</v>
      </c>
      <c r="B39" s="79" t="s">
        <v>550</v>
      </c>
      <c r="C39" s="65" t="s">
        <v>477</v>
      </c>
      <c r="D39" s="73">
        <v>44278</v>
      </c>
    </row>
    <row r="40" spans="1:9" x14ac:dyDescent="0.3">
      <c r="A40" s="150" t="s">
        <v>576</v>
      </c>
      <c r="B40" s="78" t="s">
        <v>577</v>
      </c>
      <c r="C40" s="65" t="s">
        <v>574</v>
      </c>
      <c r="D40" s="73">
        <v>44950</v>
      </c>
    </row>
    <row r="41" spans="1:9" x14ac:dyDescent="0.3">
      <c r="A41" s="150" t="s">
        <v>578</v>
      </c>
      <c r="B41" s="84" t="s">
        <v>442</v>
      </c>
      <c r="C41" s="140" t="s">
        <v>574</v>
      </c>
      <c r="D41" s="73">
        <v>44950</v>
      </c>
    </row>
    <row r="42" spans="1:9" x14ac:dyDescent="0.3">
      <c r="A42" s="150" t="s">
        <v>579</v>
      </c>
      <c r="B42" s="85" t="s">
        <v>580</v>
      </c>
      <c r="C42" s="73" t="s">
        <v>574</v>
      </c>
      <c r="D42" s="73">
        <v>44950</v>
      </c>
    </row>
    <row r="43" spans="1:9" s="4" customFormat="1" x14ac:dyDescent="0.3">
      <c r="A43" s="150" t="s">
        <v>691</v>
      </c>
      <c r="B43" s="123" t="s">
        <v>205</v>
      </c>
      <c r="C43" s="141" t="s">
        <v>808</v>
      </c>
      <c r="D43" s="73">
        <v>45342</v>
      </c>
      <c r="I43" s="137" t="s">
        <v>667</v>
      </c>
    </row>
    <row r="44" spans="1:9" s="4" customFormat="1" x14ac:dyDescent="0.3">
      <c r="A44" s="150" t="s">
        <v>692</v>
      </c>
      <c r="B44" s="123" t="s">
        <v>207</v>
      </c>
      <c r="C44" s="141" t="s">
        <v>808</v>
      </c>
      <c r="D44" s="73">
        <v>45342</v>
      </c>
      <c r="I44" s="137" t="s">
        <v>668</v>
      </c>
    </row>
    <row r="45" spans="1:9" x14ac:dyDescent="0.3">
      <c r="A45" s="150" t="s">
        <v>693</v>
      </c>
      <c r="B45" s="123" t="s">
        <v>209</v>
      </c>
      <c r="C45" s="141" t="s">
        <v>808</v>
      </c>
      <c r="D45" s="73">
        <v>45342</v>
      </c>
    </row>
    <row r="46" spans="1:9" x14ac:dyDescent="0.3">
      <c r="A46" s="150" t="s">
        <v>694</v>
      </c>
      <c r="B46" s="123" t="s">
        <v>211</v>
      </c>
      <c r="C46" s="141" t="s">
        <v>808</v>
      </c>
      <c r="D46" s="73">
        <v>45342</v>
      </c>
    </row>
    <row r="47" spans="1:9" x14ac:dyDescent="0.3">
      <c r="A47" s="150" t="s">
        <v>711</v>
      </c>
      <c r="B47" s="123" t="s">
        <v>245</v>
      </c>
      <c r="C47" s="141" t="s">
        <v>808</v>
      </c>
      <c r="D47" s="73">
        <v>45342</v>
      </c>
    </row>
    <row r="48" spans="1:9" x14ac:dyDescent="0.3">
      <c r="A48" s="150" t="s">
        <v>712</v>
      </c>
      <c r="B48" s="123" t="s">
        <v>776</v>
      </c>
      <c r="C48" s="141" t="s">
        <v>808</v>
      </c>
      <c r="D48" s="73">
        <v>45342</v>
      </c>
    </row>
    <row r="49" spans="1:4" x14ac:dyDescent="0.3">
      <c r="A49" s="150" t="s">
        <v>721</v>
      </c>
      <c r="B49" s="123" t="s">
        <v>264</v>
      </c>
      <c r="C49" s="141" t="s">
        <v>808</v>
      </c>
      <c r="D49" s="73">
        <v>45342</v>
      </c>
    </row>
    <row r="50" spans="1:4" x14ac:dyDescent="0.3">
      <c r="A50" s="150" t="s">
        <v>722</v>
      </c>
      <c r="B50" s="123" t="s">
        <v>266</v>
      </c>
      <c r="C50" s="141" t="s">
        <v>808</v>
      </c>
      <c r="D50" s="73">
        <v>45342</v>
      </c>
    </row>
    <row r="51" spans="1:4" x14ac:dyDescent="0.3">
      <c r="A51" s="150" t="s">
        <v>723</v>
      </c>
      <c r="B51" s="123" t="s">
        <v>268</v>
      </c>
      <c r="C51" s="141" t="s">
        <v>808</v>
      </c>
      <c r="D51" s="73">
        <v>45342</v>
      </c>
    </row>
    <row r="52" spans="1:4" x14ac:dyDescent="0.3">
      <c r="A52" s="150" t="s">
        <v>724</v>
      </c>
      <c r="B52" s="123" t="s">
        <v>270</v>
      </c>
      <c r="C52" s="141" t="s">
        <v>808</v>
      </c>
      <c r="D52" s="73">
        <v>45342</v>
      </c>
    </row>
    <row r="53" spans="1:4" x14ac:dyDescent="0.3">
      <c r="A53" s="150" t="s">
        <v>667</v>
      </c>
      <c r="B53" s="123" t="s">
        <v>572</v>
      </c>
      <c r="C53" s="65" t="s">
        <v>791</v>
      </c>
      <c r="D53" s="65"/>
    </row>
    <row r="54" spans="1:4" x14ac:dyDescent="0.3">
      <c r="A54" s="150" t="s">
        <v>637</v>
      </c>
      <c r="B54" s="123" t="s">
        <v>462</v>
      </c>
      <c r="C54" s="141" t="s">
        <v>808</v>
      </c>
      <c r="D54" s="73">
        <v>45342</v>
      </c>
    </row>
    <row r="55" spans="1:4" x14ac:dyDescent="0.3">
      <c r="A55" s="150" t="s">
        <v>639</v>
      </c>
      <c r="B55" s="123" t="s">
        <v>466</v>
      </c>
      <c r="C55" s="141" t="s">
        <v>808</v>
      </c>
      <c r="D55" s="73">
        <v>45342</v>
      </c>
    </row>
    <row r="56" spans="1:4" x14ac:dyDescent="0.3">
      <c r="A56" s="150" t="s">
        <v>640</v>
      </c>
      <c r="B56" s="123" t="s">
        <v>457</v>
      </c>
      <c r="C56" s="141" t="s">
        <v>808</v>
      </c>
      <c r="D56" s="73">
        <v>45342</v>
      </c>
    </row>
    <row r="57" spans="1:4" x14ac:dyDescent="0.3">
      <c r="A57" s="150" t="s">
        <v>641</v>
      </c>
      <c r="B57" s="123" t="s">
        <v>442</v>
      </c>
      <c r="C57" s="141" t="s">
        <v>808</v>
      </c>
      <c r="D57" s="73">
        <v>45342</v>
      </c>
    </row>
    <row r="58" spans="1:4" x14ac:dyDescent="0.3">
      <c r="A58" s="150" t="s">
        <v>642</v>
      </c>
      <c r="B58" s="123" t="s">
        <v>468</v>
      </c>
      <c r="C58" s="141" t="s">
        <v>808</v>
      </c>
      <c r="D58" s="73">
        <v>45342</v>
      </c>
    </row>
    <row r="59" spans="1:4" x14ac:dyDescent="0.3">
      <c r="A59" s="150" t="s">
        <v>638</v>
      </c>
      <c r="B59" s="123" t="s">
        <v>464</v>
      </c>
      <c r="C59" s="142" t="s">
        <v>810</v>
      </c>
      <c r="D59" s="73">
        <v>45345</v>
      </c>
    </row>
    <row r="60" spans="1:4" s="4" customFormat="1" x14ac:dyDescent="0.3">
      <c r="A60" s="150" t="s">
        <v>644</v>
      </c>
      <c r="B60" s="123" t="s">
        <v>132</v>
      </c>
      <c r="C60" s="142" t="s">
        <v>77</v>
      </c>
      <c r="D60" s="73">
        <v>45378</v>
      </c>
    </row>
    <row r="61" spans="1:4" s="4" customFormat="1" x14ac:dyDescent="0.3">
      <c r="A61" s="150" t="s">
        <v>767</v>
      </c>
      <c r="B61" s="147" t="s">
        <v>560</v>
      </c>
      <c r="C61" s="148" t="s">
        <v>77</v>
      </c>
      <c r="D61" s="149">
        <v>45378</v>
      </c>
    </row>
    <row r="62" spans="1:4" x14ac:dyDescent="0.3">
      <c r="A62" s="150" t="s">
        <v>699</v>
      </c>
      <c r="B62" s="84" t="s">
        <v>221</v>
      </c>
      <c r="C62" s="151" t="s">
        <v>474</v>
      </c>
      <c r="D62" s="73">
        <v>45673</v>
      </c>
    </row>
    <row r="63" spans="1:4" x14ac:dyDescent="0.3">
      <c r="A63" s="150" t="s">
        <v>700</v>
      </c>
      <c r="B63" s="84" t="s">
        <v>223</v>
      </c>
      <c r="C63" s="151" t="s">
        <v>474</v>
      </c>
      <c r="D63" s="73">
        <v>45673</v>
      </c>
    </row>
    <row r="64" spans="1:4" x14ac:dyDescent="0.3">
      <c r="A64" s="150" t="s">
        <v>703</v>
      </c>
      <c r="B64" s="84" t="s">
        <v>229</v>
      </c>
      <c r="C64" s="151" t="s">
        <v>474</v>
      </c>
      <c r="D64" s="73">
        <v>45673</v>
      </c>
    </row>
    <row r="65" spans="1:4" x14ac:dyDescent="0.3">
      <c r="A65" s="150" t="s">
        <v>704</v>
      </c>
      <c r="B65" s="84" t="s">
        <v>231</v>
      </c>
      <c r="C65" s="151" t="s">
        <v>474</v>
      </c>
      <c r="D65" s="73">
        <v>45673</v>
      </c>
    </row>
    <row r="66" spans="1:4" x14ac:dyDescent="0.3">
      <c r="A66" s="150" t="s">
        <v>713</v>
      </c>
      <c r="B66" s="84" t="s">
        <v>248</v>
      </c>
      <c r="C66" s="151" t="s">
        <v>474</v>
      </c>
      <c r="D66" s="73">
        <v>45673</v>
      </c>
    </row>
    <row r="67" spans="1:4" x14ac:dyDescent="0.3">
      <c r="A67" s="150" t="s">
        <v>714</v>
      </c>
      <c r="B67" s="84" t="s">
        <v>250</v>
      </c>
      <c r="C67" s="151" t="s">
        <v>474</v>
      </c>
      <c r="D67" s="73">
        <v>45673</v>
      </c>
    </row>
    <row r="68" spans="1:4" x14ac:dyDescent="0.3">
      <c r="A68" s="150" t="s">
        <v>715</v>
      </c>
      <c r="B68" s="84" t="s">
        <v>252</v>
      </c>
      <c r="C68" s="151" t="s">
        <v>474</v>
      </c>
      <c r="D68" s="73">
        <v>45673</v>
      </c>
    </row>
    <row r="69" spans="1:4" x14ac:dyDescent="0.3">
      <c r="A69" s="150" t="s">
        <v>716</v>
      </c>
      <c r="B69" s="84" t="s">
        <v>254</v>
      </c>
      <c r="C69" s="151" t="s">
        <v>474</v>
      </c>
      <c r="D69" s="73">
        <v>45673</v>
      </c>
    </row>
    <row r="70" spans="1:4" x14ac:dyDescent="0.3">
      <c r="A70" s="150" t="s">
        <v>719</v>
      </c>
      <c r="B70" s="84" t="s">
        <v>260</v>
      </c>
      <c r="C70" s="151" t="s">
        <v>474</v>
      </c>
      <c r="D70" s="73">
        <v>45673</v>
      </c>
    </row>
    <row r="71" spans="1:4" x14ac:dyDescent="0.3">
      <c r="A71" s="150" t="s">
        <v>720</v>
      </c>
      <c r="B71" s="84" t="s">
        <v>262</v>
      </c>
      <c r="C71" s="151" t="s">
        <v>474</v>
      </c>
      <c r="D71" s="73">
        <v>45673</v>
      </c>
    </row>
    <row r="72" spans="1:4" x14ac:dyDescent="0.3">
      <c r="A72" s="150" t="s">
        <v>684</v>
      </c>
      <c r="B72" s="152" t="s">
        <v>191</v>
      </c>
      <c r="C72" s="151" t="s">
        <v>581</v>
      </c>
      <c r="D72" s="73">
        <v>45673</v>
      </c>
    </row>
    <row r="73" spans="1:4" x14ac:dyDescent="0.3">
      <c r="A73" s="150" t="s">
        <v>685</v>
      </c>
      <c r="B73" s="152" t="s">
        <v>193</v>
      </c>
      <c r="C73" s="151" t="s">
        <v>581</v>
      </c>
      <c r="D73" s="73">
        <v>45673</v>
      </c>
    </row>
    <row r="74" spans="1:4" x14ac:dyDescent="0.3">
      <c r="A74" s="150" t="s">
        <v>689</v>
      </c>
      <c r="B74" s="152" t="s">
        <v>768</v>
      </c>
      <c r="C74" s="151" t="s">
        <v>581</v>
      </c>
      <c r="D74" s="73">
        <v>45673</v>
      </c>
    </row>
    <row r="75" spans="1:4" x14ac:dyDescent="0.3">
      <c r="A75" s="150" t="s">
        <v>690</v>
      </c>
      <c r="B75" s="152" t="s">
        <v>203</v>
      </c>
      <c r="C75" s="151" t="s">
        <v>581</v>
      </c>
      <c r="D75" s="73">
        <v>45673</v>
      </c>
    </row>
    <row r="76" spans="1:4" x14ac:dyDescent="0.3">
      <c r="A76" s="150" t="s">
        <v>695</v>
      </c>
      <c r="B76" s="152" t="s">
        <v>213</v>
      </c>
      <c r="C76" s="151" t="s">
        <v>595</v>
      </c>
      <c r="D76" s="73">
        <v>45673</v>
      </c>
    </row>
    <row r="77" spans="1:4" x14ac:dyDescent="0.3">
      <c r="A77" s="150" t="s">
        <v>696</v>
      </c>
      <c r="B77" s="152" t="s">
        <v>215</v>
      </c>
      <c r="C77" s="151" t="s">
        <v>595</v>
      </c>
      <c r="D77" s="73">
        <v>45673</v>
      </c>
    </row>
    <row r="78" spans="1:4" x14ac:dyDescent="0.3">
      <c r="A78" s="150" t="s">
        <v>697</v>
      </c>
      <c r="B78" s="152" t="s">
        <v>217</v>
      </c>
      <c r="C78" s="151" t="s">
        <v>595</v>
      </c>
      <c r="D78" s="73">
        <v>45673</v>
      </c>
    </row>
    <row r="79" spans="1:4" x14ac:dyDescent="0.3">
      <c r="A79" s="150" t="s">
        <v>698</v>
      </c>
      <c r="B79" s="152" t="s">
        <v>219</v>
      </c>
      <c r="C79" s="151" t="s">
        <v>595</v>
      </c>
      <c r="D79" s="73">
        <v>45673</v>
      </c>
    </row>
    <row r="80" spans="1:4" x14ac:dyDescent="0.3">
      <c r="A80" s="150" t="s">
        <v>701</v>
      </c>
      <c r="B80" s="152" t="s">
        <v>225</v>
      </c>
      <c r="C80" s="151" t="s">
        <v>474</v>
      </c>
      <c r="D80" s="73">
        <v>45673</v>
      </c>
    </row>
    <row r="81" spans="1:4" x14ac:dyDescent="0.3">
      <c r="A81" s="150" t="s">
        <v>702</v>
      </c>
      <c r="B81" s="152" t="s">
        <v>227</v>
      </c>
      <c r="C81" s="151" t="s">
        <v>474</v>
      </c>
      <c r="D81" s="73">
        <v>45673</v>
      </c>
    </row>
    <row r="82" spans="1:4" x14ac:dyDescent="0.3">
      <c r="A82" s="150" t="s">
        <v>705</v>
      </c>
      <c r="B82" s="152" t="s">
        <v>233</v>
      </c>
      <c r="C82" s="151" t="s">
        <v>474</v>
      </c>
      <c r="D82" s="73">
        <v>45673</v>
      </c>
    </row>
    <row r="83" spans="1:4" x14ac:dyDescent="0.3">
      <c r="A83" s="150" t="s">
        <v>706</v>
      </c>
      <c r="B83" s="152" t="s">
        <v>235</v>
      </c>
      <c r="C83" s="151" t="s">
        <v>474</v>
      </c>
      <c r="D83" s="73">
        <v>45673</v>
      </c>
    </row>
    <row r="84" spans="1:4" x14ac:dyDescent="0.3">
      <c r="A84" s="150" t="s">
        <v>707</v>
      </c>
      <c r="B84" s="152" t="s">
        <v>237</v>
      </c>
      <c r="C84" s="151" t="s">
        <v>474</v>
      </c>
      <c r="D84" s="73">
        <v>45673</v>
      </c>
    </row>
    <row r="85" spans="1:4" x14ac:dyDescent="0.3">
      <c r="A85" s="150" t="s">
        <v>708</v>
      </c>
      <c r="B85" s="152" t="s">
        <v>239</v>
      </c>
      <c r="C85" s="151" t="s">
        <v>474</v>
      </c>
      <c r="D85" s="73">
        <v>45673</v>
      </c>
    </row>
  </sheetData>
  <autoFilter ref="A1:D39" xr:uid="{00000000-0009-0000-0000-000004000000}"/>
  <sortState xmlns:xlrd2="http://schemas.microsoft.com/office/spreadsheetml/2017/richdata2" ref="A3:D121">
    <sortCondition ref="A121"/>
  </sortState>
  <mergeCells count="1">
    <mergeCell ref="A1:D1"/>
  </mergeCells>
  <hyperlinks>
    <hyperlink ref="A60" r:id="rId1" xr:uid="{00000000-0004-0000-0400-000000000000}"/>
    <hyperlink ref="A61" r:id="rId2" xr:uid="{00000000-0004-0000-0400-000001000000}"/>
  </hyperlinks>
  <pageMargins left="0.7" right="0.7" top="0.78740157499999996" bottom="0.78740157499999996" header="0.3" footer="0.3"/>
  <pageSetup paperSize="8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CELKOVÝ PŘEHLED</vt:lpstr>
      <vt:lpstr>FORMULÁŘ</vt:lpstr>
      <vt:lpstr>List1</vt:lpstr>
      <vt:lpstr>PODKLADY</vt:lpstr>
      <vt:lpstr>ZRUŠENÉ</vt:lpstr>
    </vt:vector>
  </TitlesOfParts>
  <Company>UNIPETROL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Vosol Václav (UNP-CRC)</dc:creator>
  <cp:lastModifiedBy>Vosol Václav (UNP-RPA)</cp:lastModifiedBy>
  <cp:lastPrinted>2024-01-09T09:03:59Z</cp:lastPrinted>
  <dcterms:created xsi:type="dcterms:W3CDTF">2020-04-22T05:38:30Z</dcterms:created>
  <dcterms:modified xsi:type="dcterms:W3CDTF">2026-07-10T12:03:48Z</dcterms:modified>
</cp:coreProperties>
</file>